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-01 - opravy na toku" sheetId="2" r:id="rId2"/>
    <sheet name="VON - vedlejší a ostatní 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'SO-01 - opravy na toku'!$C$120:$K$302</definedName>
    <definedName name="_xlnm.Print_Area" localSheetId="1">'SO-01 - opravy na toku'!$C$4:$J$76,'SO-01 - opravy na toku'!$C$82:$J$102,'SO-01 - opravy na toku'!$C$108:$K$302</definedName>
    <definedName name="_xlnm.Print_Titles" localSheetId="1">'SO-01 - opravy na toku'!$120:$120</definedName>
    <definedName name="_xlnm._FilterDatabase" localSheetId="2" hidden="1">'VON - vedlejší a ostatní ...'!$C$122:$K$144</definedName>
    <definedName name="_xlnm.Print_Area" localSheetId="2">'VON - vedlejší a ostatní ...'!$C$4:$J$76,'VON - vedlejší a ostatní ...'!$C$82:$J$104,'VON - vedlejší a ostatní ...'!$C$110:$K$144</definedName>
    <definedName name="_xlnm.Print_Titles" localSheetId="2">'VON - vedlejší a ostatní ...'!$122:$122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T138"/>
  <c r="R139"/>
  <c r="R138"/>
  <c r="P139"/>
  <c r="P138"/>
  <c r="BI136"/>
  <c r="BH136"/>
  <c r="BG136"/>
  <c r="BF136"/>
  <c r="T136"/>
  <c r="T135"/>
  <c r="R136"/>
  <c r="R135"/>
  <c r="P136"/>
  <c r="P135"/>
  <c r="BI133"/>
  <c r="BH133"/>
  <c r="BG133"/>
  <c r="BF133"/>
  <c r="T133"/>
  <c r="R133"/>
  <c r="P133"/>
  <c r="BI131"/>
  <c r="BH131"/>
  <c r="BG131"/>
  <c r="BF131"/>
  <c r="T131"/>
  <c r="R131"/>
  <c r="P131"/>
  <c r="BI128"/>
  <c r="BH128"/>
  <c r="BG128"/>
  <c r="BF128"/>
  <c r="T128"/>
  <c r="T127"/>
  <c r="R128"/>
  <c r="R127"/>
  <c r="P128"/>
  <c r="P127"/>
  <c r="BI126"/>
  <c r="BH126"/>
  <c r="BG126"/>
  <c r="BF126"/>
  <c r="T126"/>
  <c r="T125"/>
  <c r="R126"/>
  <c r="R125"/>
  <c r="P126"/>
  <c r="P125"/>
  <c r="J120"/>
  <c r="F117"/>
  <c r="E115"/>
  <c r="J92"/>
  <c r="F89"/>
  <c r="E87"/>
  <c r="J21"/>
  <c r="E21"/>
  <c r="J119"/>
  <c r="J20"/>
  <c r="J18"/>
  <c r="E18"/>
  <c r="F92"/>
  <c r="J17"/>
  <c r="J15"/>
  <c r="E15"/>
  <c r="F119"/>
  <c r="J14"/>
  <c r="J12"/>
  <c r="J117"/>
  <c r="E7"/>
  <c r="E113"/>
  <c i="2" r="J37"/>
  <c r="J36"/>
  <c i="1" r="AY95"/>
  <c i="2" r="J35"/>
  <c i="1" r="AX95"/>
  <c i="2" r="BI302"/>
  <c r="BH302"/>
  <c r="BG302"/>
  <c r="BF302"/>
  <c r="T302"/>
  <c r="T301"/>
  <c r="R302"/>
  <c r="R301"/>
  <c r="P302"/>
  <c r="P301"/>
  <c r="BI294"/>
  <c r="BH294"/>
  <c r="BG294"/>
  <c r="BF294"/>
  <c r="T294"/>
  <c r="T293"/>
  <c r="R294"/>
  <c r="R293"/>
  <c r="P294"/>
  <c r="P293"/>
  <c r="BI283"/>
  <c r="BH283"/>
  <c r="BG283"/>
  <c r="BF283"/>
  <c r="T283"/>
  <c r="R283"/>
  <c r="P283"/>
  <c r="BI279"/>
  <c r="BH279"/>
  <c r="BG279"/>
  <c r="BF279"/>
  <c r="T279"/>
  <c r="R279"/>
  <c r="P279"/>
  <c r="BI263"/>
  <c r="BH263"/>
  <c r="BG263"/>
  <c r="BF263"/>
  <c r="T263"/>
  <c r="R263"/>
  <c r="P263"/>
  <c r="BI257"/>
  <c r="BH257"/>
  <c r="BG257"/>
  <c r="BF257"/>
  <c r="T257"/>
  <c r="R257"/>
  <c r="P257"/>
  <c r="BI250"/>
  <c r="BH250"/>
  <c r="BG250"/>
  <c r="BF250"/>
  <c r="T250"/>
  <c r="R250"/>
  <c r="P250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29"/>
  <c r="BH229"/>
  <c r="BG229"/>
  <c r="BF229"/>
  <c r="T229"/>
  <c r="R229"/>
  <c r="P229"/>
  <c r="BI222"/>
  <c r="BH222"/>
  <c r="BG222"/>
  <c r="BF222"/>
  <c r="T222"/>
  <c r="R222"/>
  <c r="P222"/>
  <c r="BI219"/>
  <c r="BH219"/>
  <c r="BG219"/>
  <c r="BF219"/>
  <c r="T219"/>
  <c r="R219"/>
  <c r="P219"/>
  <c r="BI215"/>
  <c r="BH215"/>
  <c r="BG215"/>
  <c r="BF215"/>
  <c r="T215"/>
  <c r="R215"/>
  <c r="P215"/>
  <c r="BI213"/>
  <c r="BH213"/>
  <c r="BG213"/>
  <c r="BF213"/>
  <c r="T213"/>
  <c r="R213"/>
  <c r="P213"/>
  <c r="BI210"/>
  <c r="BH210"/>
  <c r="BG210"/>
  <c r="BF210"/>
  <c r="T210"/>
  <c r="R210"/>
  <c r="P210"/>
  <c r="BI207"/>
  <c r="BH207"/>
  <c r="BG207"/>
  <c r="BF207"/>
  <c r="T207"/>
  <c r="R207"/>
  <c r="P207"/>
  <c r="BI200"/>
  <c r="BH200"/>
  <c r="BG200"/>
  <c r="BF200"/>
  <c r="T200"/>
  <c r="R200"/>
  <c r="P200"/>
  <c r="BI195"/>
  <c r="BH195"/>
  <c r="BG195"/>
  <c r="BF195"/>
  <c r="T195"/>
  <c r="R195"/>
  <c r="P195"/>
  <c r="BI192"/>
  <c r="BH192"/>
  <c r="BG192"/>
  <c r="BF192"/>
  <c r="T192"/>
  <c r="R192"/>
  <c r="P192"/>
  <c r="BI184"/>
  <c r="BH184"/>
  <c r="BG184"/>
  <c r="BF184"/>
  <c r="T184"/>
  <c r="R184"/>
  <c r="P184"/>
  <c r="BI176"/>
  <c r="BH176"/>
  <c r="BG176"/>
  <c r="BF176"/>
  <c r="T176"/>
  <c r="R176"/>
  <c r="P176"/>
  <c r="BI173"/>
  <c r="BH173"/>
  <c r="BG173"/>
  <c r="BF173"/>
  <c r="T173"/>
  <c r="R173"/>
  <c r="P173"/>
  <c r="BI172"/>
  <c r="BH172"/>
  <c r="BG172"/>
  <c r="BF172"/>
  <c r="T172"/>
  <c r="R172"/>
  <c r="P172"/>
  <c r="BI160"/>
  <c r="BH160"/>
  <c r="BG160"/>
  <c r="BF160"/>
  <c r="T160"/>
  <c r="R160"/>
  <c r="P160"/>
  <c r="BI157"/>
  <c r="BH157"/>
  <c r="BG157"/>
  <c r="BF157"/>
  <c r="T157"/>
  <c r="R157"/>
  <c r="P157"/>
  <c r="BI145"/>
  <c r="BH145"/>
  <c r="BG145"/>
  <c r="BF145"/>
  <c r="T145"/>
  <c r="R145"/>
  <c r="P145"/>
  <c r="BI140"/>
  <c r="BH140"/>
  <c r="BG140"/>
  <c r="BF140"/>
  <c r="T140"/>
  <c r="R140"/>
  <c r="P140"/>
  <c r="BI137"/>
  <c r="BH137"/>
  <c r="BG137"/>
  <c r="BF137"/>
  <c r="T137"/>
  <c r="R137"/>
  <c r="P137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J118"/>
  <c r="F115"/>
  <c r="E113"/>
  <c r="J92"/>
  <c r="F89"/>
  <c r="E87"/>
  <c r="J21"/>
  <c r="E21"/>
  <c r="J117"/>
  <c r="J20"/>
  <c r="J18"/>
  <c r="E18"/>
  <c r="F118"/>
  <c r="J17"/>
  <c r="J15"/>
  <c r="E15"/>
  <c r="F117"/>
  <c r="J14"/>
  <c r="J12"/>
  <c r="J115"/>
  <c r="E7"/>
  <c r="E111"/>
  <c i="1" r="L90"/>
  <c r="AM90"/>
  <c r="AM89"/>
  <c r="L89"/>
  <c r="AM87"/>
  <c r="L87"/>
  <c r="L85"/>
  <c r="L84"/>
  <c i="2" r="J283"/>
  <c r="BK239"/>
  <c r="BK222"/>
  <c r="BK215"/>
  <c r="J210"/>
  <c r="BK195"/>
  <c r="J176"/>
  <c r="BK160"/>
  <c r="J145"/>
  <c r="J137"/>
  <c r="J124"/>
  <c r="J257"/>
  <c r="J219"/>
  <c i="3" r="BK126"/>
  <c r="J143"/>
  <c r="J128"/>
  <c r="BK136"/>
  <c i="2" r="BK279"/>
  <c r="BK242"/>
  <c r="BK229"/>
  <c r="BK219"/>
  <c r="BK210"/>
  <c r="J200"/>
  <c r="J192"/>
  <c r="BK173"/>
  <c r="BK145"/>
  <c r="J127"/>
  <c r="BK302"/>
  <c r="BK263"/>
  <c i="3" r="J133"/>
  <c r="BK139"/>
  <c r="J139"/>
  <c i="2" r="J279"/>
  <c r="J239"/>
  <c r="J229"/>
  <c r="J215"/>
  <c r="BK200"/>
  <c r="J184"/>
  <c r="BK172"/>
  <c r="BK157"/>
  <c r="BK140"/>
  <c r="BK127"/>
  <c r="BK124"/>
  <c r="J263"/>
  <c i="3" r="J136"/>
  <c r="BK131"/>
  <c r="J131"/>
  <c i="2" r="BK283"/>
  <c r="J242"/>
  <c r="J236"/>
  <c r="BK213"/>
  <c r="BK207"/>
  <c r="J195"/>
  <c r="BK184"/>
  <c r="J173"/>
  <c r="J160"/>
  <c r="BK137"/>
  <c r="J126"/>
  <c i="1" r="AS94"/>
  <c i="3" r="J126"/>
  <c r="BK141"/>
  <c i="2" r="BK294"/>
  <c r="J250"/>
  <c r="BK236"/>
  <c r="J222"/>
  <c r="J213"/>
  <c r="J207"/>
  <c r="BK192"/>
  <c r="BK176"/>
  <c r="J172"/>
  <c r="J157"/>
  <c r="J140"/>
  <c r="BK126"/>
  <c r="J302"/>
  <c r="BK257"/>
  <c r="J294"/>
  <c r="BK250"/>
  <c i="3" r="J141"/>
  <c r="BK143"/>
  <c r="BK133"/>
  <c r="BK128"/>
  <c l="1" r="P130"/>
  <c r="P124"/>
  <c r="P123"/>
  <c i="1" r="AU96"/>
  <c i="3" r="BK140"/>
  <c r="J140"/>
  <c r="J103"/>
  <c i="2" r="BK123"/>
  <c r="BK241"/>
  <c r="J241"/>
  <c r="J99"/>
  <c r="T241"/>
  <c i="3" r="BK130"/>
  <c r="J130"/>
  <c r="J100"/>
  <c i="2" r="P123"/>
  <c r="P122"/>
  <c r="P121"/>
  <c i="1" r="AU95"/>
  <c i="3" r="P140"/>
  <c i="2" r="R123"/>
  <c r="R241"/>
  <c i="3" r="R130"/>
  <c r="R124"/>
  <c r="R123"/>
  <c r="R140"/>
  <c i="2" r="T123"/>
  <c r="T122"/>
  <c r="T121"/>
  <c r="P241"/>
  <c i="3" r="T130"/>
  <c r="T124"/>
  <c r="T123"/>
  <c r="T140"/>
  <c i="2" r="BK293"/>
  <c r="J293"/>
  <c r="J100"/>
  <c r="BK301"/>
  <c r="J301"/>
  <c r="J101"/>
  <c i="3" r="BK125"/>
  <c r="J125"/>
  <c r="J98"/>
  <c r="BK135"/>
  <c r="J135"/>
  <c r="J101"/>
  <c r="BK127"/>
  <c r="J127"/>
  <c r="J99"/>
  <c r="BK138"/>
  <c r="J138"/>
  <c r="J102"/>
  <c i="2" r="J123"/>
  <c r="J98"/>
  <c i="3" r="E85"/>
  <c r="J91"/>
  <c r="F120"/>
  <c r="BE133"/>
  <c r="BE143"/>
  <c r="J89"/>
  <c r="BE126"/>
  <c r="BE128"/>
  <c r="BE141"/>
  <c r="F91"/>
  <c r="BE131"/>
  <c r="BE136"/>
  <c r="BE139"/>
  <c i="2" r="E85"/>
  <c r="J89"/>
  <c r="F91"/>
  <c r="J91"/>
  <c r="BE250"/>
  <c r="BE257"/>
  <c r="BE302"/>
  <c r="F92"/>
  <c r="BE124"/>
  <c r="BE126"/>
  <c r="BE127"/>
  <c r="BE137"/>
  <c r="BE140"/>
  <c r="BE145"/>
  <c r="BE157"/>
  <c r="BE160"/>
  <c r="BE172"/>
  <c r="BE173"/>
  <c r="BE176"/>
  <c r="BE184"/>
  <c r="BE192"/>
  <c r="BE195"/>
  <c r="BE200"/>
  <c r="BE207"/>
  <c r="BE210"/>
  <c r="BE213"/>
  <c r="BE215"/>
  <c r="BE219"/>
  <c r="BE222"/>
  <c r="BE229"/>
  <c r="BE236"/>
  <c r="BE239"/>
  <c r="BE242"/>
  <c r="BE263"/>
  <c r="BE279"/>
  <c r="BE283"/>
  <c r="BE294"/>
  <c r="F37"/>
  <c i="1" r="BD95"/>
  <c i="3" r="F37"/>
  <c i="1" r="BD96"/>
  <c i="2" r="F36"/>
  <c i="1" r="BC95"/>
  <c i="3" r="F34"/>
  <c i="1" r="BA96"/>
  <c i="3" r="F36"/>
  <c i="1" r="BC96"/>
  <c i="2" r="F35"/>
  <c i="1" r="BB95"/>
  <c i="3" r="J34"/>
  <c i="1" r="AW96"/>
  <c i="3" r="F35"/>
  <c i="1" r="BB96"/>
  <c i="2" r="F34"/>
  <c i="1" r="BA95"/>
  <c i="2" r="J34"/>
  <c i="1" r="AW95"/>
  <c i="2" l="1" r="R122"/>
  <c r="R121"/>
  <c r="BK122"/>
  <c r="J122"/>
  <c r="J97"/>
  <c i="3" r="BK124"/>
  <c r="J124"/>
  <c r="J97"/>
  <c i="1" r="AU94"/>
  <c i="2" r="F33"/>
  <c i="1" r="AZ95"/>
  <c i="3" r="J33"/>
  <c i="1" r="AV96"/>
  <c r="AT96"/>
  <c i="2" r="J33"/>
  <c i="1" r="AV95"/>
  <c r="AT95"/>
  <c r="BB94"/>
  <c r="W31"/>
  <c r="BC94"/>
  <c r="W32"/>
  <c r="BD94"/>
  <c r="W33"/>
  <c r="BA94"/>
  <c r="W30"/>
  <c i="3" r="F33"/>
  <c i="1" r="AZ96"/>
  <c i="2" l="1" r="BK121"/>
  <c r="J121"/>
  <c r="J96"/>
  <c i="3" r="BK123"/>
  <c r="J123"/>
  <c r="J96"/>
  <c i="1" r="AZ94"/>
  <c r="W29"/>
  <c r="AX94"/>
  <c r="AW94"/>
  <c r="AK30"/>
  <c r="AY94"/>
  <c i="2" l="1" r="J30"/>
  <c i="1" r="AG95"/>
  <c i="3" r="J30"/>
  <c i="1" r="AG96"/>
  <c r="AV94"/>
  <c r="AK29"/>
  <c i="2" l="1" r="J39"/>
  <c i="1" r="AN95"/>
  <c i="3" r="J39"/>
  <c i="1" r="AN96"/>
  <c r="AG94"/>
  <c r="AK26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<sst xmlns="http://schemas.openxmlformats.org/spreadsheetml/2006/main">
  <si>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</si>
  <si>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</si>
  <si>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</si>
  <si>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</si>
  <si>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</si>
  <si>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{13e7e3ec-2732-4ea4-84eb-18ef00f2b8b6}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</si>
  <si>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</si>
  <si>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</si>
  <si>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</si>
  <si>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</si>
  <si>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</si>
  <si>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</si>
  <si>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</si>
  <si>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</si>
  <si>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18/22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</si>
  <si>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</si>
  <si>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</si>
  <si>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Úprava Bělé - Adolfovice km 19,768 - 20,597</t>
  </si>
  <si>
    <t>KSO:</t>
  </si>
  <si>
    <t>CC-CZ:</t>
  </si>
  <si>
    <t>Místo:</t>
  </si>
  <si>
    <t>Jeseník</t>
  </si>
  <si>
    <t>Datum:</t>
  </si>
  <si>
    <t>10. 1. 2023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</si>
  <si>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</si>
  <si>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</si>
  <si>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</si>
  <si>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</si>
  <si>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</si>
  <si>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</si>
  <si>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</si>
  <si>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</si>
  <si>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</si>
  <si>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Ing. Jiří Skalník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</si>
  <si>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</si>
  <si>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</si>
  <si>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</si>
  <si>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</si>
  <si>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</si>
  <si>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</si>
  <si>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</si>
  <si>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</si>
  <si>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</si>
  <si>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</si>
  <si>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</si>
  <si>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</si>
  <si>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</si>
  <si>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</si>
  <si>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</si>
  <si>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</si>
  <si>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</si>
  <si>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</si>
  <si>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</si>
  <si>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</si>
  <si>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</si>
  <si>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</si>
  <si>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</si>
  <si>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</si>
  <si>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</si>
  <si>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</si>
  <si>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</si>
  <si>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</si>
  <si>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</si>
  <si>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</si>
  <si>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</si>
  <si>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</si>
  <si>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</si>
  <si>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</si>
  <si>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</si>
  <si>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</si>
  <si>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</si>
  <si>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</si>
  <si>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</si>
  <si>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</si>
  <si>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</si>
  <si>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</si>
  <si>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</si>
  <si>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</si>
  <si>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</si>
  <si>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</si>
  <si>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</si>
  <si>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opravy na toku</t>
  </si>
  <si>
    <t>STA</t>
  </si>
  <si>
    <t>1</t>
  </si>
  <si>
    <t>{4d451f56-1b1d-4c98-aaaf-ce0f079c2ea3}</t>
  </si>
  <si>
    <t>2</t>
  </si>
  <si>
    <t>VON</t>
  </si>
  <si>
    <t>vedlejší a ostatní náklady</t>
  </si>
  <si>
    <t>{f73ffee7-2019-49e1-a9e7-c92740d84fae}</t>
  </si>
  <si>
    <t>KRYCÍ LIST SOUPISU PRACÍ</t>
  </si>
  <si>
    <t>Objekt:</t>
  </si>
  <si>
    <t>SO-01 - opravy na toku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</si>
  <si>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</si>
  <si>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</si>
  <si>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</si>
  <si>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</si>
  <si>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</si>
  <si>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</si>
  <si>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</si>
  <si>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</si>
  <si>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9 - Ostatní konstrukce a práce, 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</si>
  <si>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</si>
  <si>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</si>
  <si>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</si>
  <si>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</si>
  <si>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</si>
  <si>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</si>
  <si>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</si>
  <si>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</si>
  <si>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</si>
  <si>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</si>
  <si>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</si>
  <si>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</si>
  <si>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</si>
  <si>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</si>
  <si>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</si>
  <si>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</si>
  <si>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</si>
  <si>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</si>
  <si>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</si>
  <si>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112101101</t>
  </si>
  <si>
    <t>Odstranění stromů s odřezáním kmene a s odvětvením listnatých, průměru kmene přes 100 do 300 mm</t>
  </si>
  <si>
    <t>kus</t>
  </si>
  <si>
    <t>CS ÚRS 2023 02</t>
  </si>
  <si>
    <t>4</t>
  </si>
  <si>
    <t>-1673408403</t>
  </si>
  <si>
    <t>P</t>
  </si>
  <si>
    <t>Poznámka k položce:_x000d_
 s ponecháním na místě = bez přemístění</t>
  </si>
  <si>
    <t>112251101</t>
  </si>
  <si>
    <t>Odstranění pařezů strojně s jejich vykopáním nebo vytrháním průměru přes 100 do 300 mm</t>
  </si>
  <si>
    <t>-1574577078</t>
  </si>
  <si>
    <t>3</t>
  </si>
  <si>
    <t>114203104</t>
  </si>
  <si>
    <t>Rozebrání dlažeb nebo záhozů s naložením na dopravní prostředek záhozů, rovnanin a soustřeďovacích staveb provedených na sucho</t>
  </si>
  <si>
    <t>m3</t>
  </si>
  <si>
    <t>-972650293</t>
  </si>
  <si>
    <t xml:space="preserve">Poznámka k položce:_x000d_
bez suti - kámen se použije v místě_x000d_
</t>
  </si>
  <si>
    <t>VV</t>
  </si>
  <si>
    <t>dl x š x hl:</t>
  </si>
  <si>
    <t>rozebrání provizorního LB opevnění v km 20,105 - 20,113</t>
  </si>
  <si>
    <t xml:space="preserve">8  * 3,1 * 0,75</t>
  </si>
  <si>
    <t>rozebrání opevnění kolem prahu v km 20,240</t>
  </si>
  <si>
    <t>15 * 12 * 0,3</t>
  </si>
  <si>
    <t xml:space="preserve">rozebrání provizorního PB opevnění v  km 20,230 - 20,250:</t>
  </si>
  <si>
    <t>20 * 3,15 * 0,75</t>
  </si>
  <si>
    <t>Součet</t>
  </si>
  <si>
    <t>114203301</t>
  </si>
  <si>
    <t>Třídění lomového kamene nebo betonových tvárnic získaných při rozebrání dlažeb, záhozů, rovnanin a soustřeďovacích staveb podle druhu, velikosti nebo tvaru</t>
  </si>
  <si>
    <t>-1750440160</t>
  </si>
  <si>
    <t>viz rozebrání:</t>
  </si>
  <si>
    <t>119,850</t>
  </si>
  <si>
    <t>5</t>
  </si>
  <si>
    <t>121151123</t>
  </si>
  <si>
    <t>Sejmutí ornice strojně při souvislé ploše přes 500 m2, tl. vrstvy do 200 mm</t>
  </si>
  <si>
    <t>m2</t>
  </si>
  <si>
    <t>-356574141</t>
  </si>
  <si>
    <t>Poznámka k položce:_x000d_
náhr. položka pro sejmutí drnu</t>
  </si>
  <si>
    <t>terénní úprava PB km 20,187 - 20,310 v tl. 0,15 m:</t>
  </si>
  <si>
    <t>zavázání do terénu kolmo na tok 3,5 m</t>
  </si>
  <si>
    <t>((20310 - 20187) + 3,5) * 3,5</t>
  </si>
  <si>
    <t>6</t>
  </si>
  <si>
    <t>122151401</t>
  </si>
  <si>
    <t>Vykopávky v zemnících na suchu strojně zapažených i nezapažených v hornině třídy těžitelnosti I skupiny 1 a 2 do 20 m3</t>
  </si>
  <si>
    <t>999055610</t>
  </si>
  <si>
    <t>Poznámka k položce:_x000d_
zemina pro ohumusování - nákup_x000d_
zemina do násypů - zemník investora (16 km)</t>
  </si>
  <si>
    <t>pro terénní úpravy - viz uložení do násypů:</t>
  </si>
  <si>
    <t>130,6</t>
  </si>
  <si>
    <t>Mezisoučet</t>
  </si>
  <si>
    <t>pro ohumusování - viz rozprostření ornice v rovině:</t>
  </si>
  <si>
    <t>253 * 0,10</t>
  </si>
  <si>
    <t>pro ohumusování - viz rozprostření ornice ve svahu:</t>
  </si>
  <si>
    <t>(11,2 + 28,0) * 0,15</t>
  </si>
  <si>
    <t>272,2 * 0,10</t>
  </si>
  <si>
    <t>7</t>
  </si>
  <si>
    <t>M</t>
  </si>
  <si>
    <t>10364101</t>
  </si>
  <si>
    <t>zemina pro terénní úpravy - ornice</t>
  </si>
  <si>
    <t>t</t>
  </si>
  <si>
    <t>8</t>
  </si>
  <si>
    <t>-978077575</t>
  </si>
  <si>
    <t>1,67 t/m3:</t>
  </si>
  <si>
    <t>58,4 * 1,67</t>
  </si>
  <si>
    <t>132251401</t>
  </si>
  <si>
    <t>Hloubení rýh pod vodou strojně v hloubce do 5 m pod projektem stanovenou pracovní hladinou vody, pro nábřežní zdi, patky, záhozy, prahy, podélné a příčné zpevnění atd. pod obrysem výkopu množství do 1 000 m3 v hornině třídy těžitelnosti I skupiny 3</t>
  </si>
  <si>
    <t>-454821864</t>
  </si>
  <si>
    <t>Poznámka k položce:_x000d_
rýha pro rovnaninu v patě opevnění</t>
  </si>
  <si>
    <t>dl x š x hl</t>
  </si>
  <si>
    <t>LB km 20,113 - 20,218</t>
  </si>
  <si>
    <t>(20218 - 20113) * 0,8 * 0,8</t>
  </si>
  <si>
    <t>PB km 19,965 - 20,035</t>
  </si>
  <si>
    <t>(20035 - 19965) * 0,8 * 0,8</t>
  </si>
  <si>
    <t>PB km 20,085 - 20,218</t>
  </si>
  <si>
    <t>(20218 - 20085) * 0,8 * 0,8</t>
  </si>
  <si>
    <t>PB km 20,240 - 20,315</t>
  </si>
  <si>
    <t>(20315 - 20240) * 0,8 * 0,8</t>
  </si>
  <si>
    <t>9</t>
  </si>
  <si>
    <t>162201421</t>
  </si>
  <si>
    <t>Vodorovné přemístění větví, kmenů nebo pařezů s naložením, složením a dopravou do 1000 m pařezů kmenů, průměru přes 100 do 300 mm</t>
  </si>
  <si>
    <t>-1709614424</t>
  </si>
  <si>
    <t>10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</si>
  <si>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</si>
  <si>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</si>
  <si>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-404957245</t>
  </si>
  <si>
    <t>Poznámka k položce:_x000d_
na skládku investora = 16 km</t>
  </si>
  <si>
    <t>2*15 'Přepočtené koeficientem množství</t>
  </si>
  <si>
    <t>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</si>
  <si>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</si>
  <si>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</si>
  <si>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-1135365109</t>
  </si>
  <si>
    <t>viz vykopávky v zemníku</t>
  </si>
  <si>
    <t>189,0</t>
  </si>
  <si>
    <t>viz hloubení rýh - na skládku investora, odečet materiálu na proštěrkování:</t>
  </si>
  <si>
    <t>245,120 - 141,888</t>
  </si>
  <si>
    <t>sejmutý drn na skládku investora:</t>
  </si>
  <si>
    <t>442,750 * 0,15</t>
  </si>
  <si>
    <t>12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</si>
  <si>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</si>
  <si>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</si>
  <si>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-1815928994</t>
  </si>
  <si>
    <t>ze zemníku investora = 16 km na staveniště</t>
  </si>
  <si>
    <t>6 * 130,6</t>
  </si>
  <si>
    <t>přebytky z hloubení rýh na skládku investora = 16 km</t>
  </si>
  <si>
    <t>6 * 106,981</t>
  </si>
  <si>
    <t>sejmutý drn na skládku investora = 16 km</t>
  </si>
  <si>
    <t>6 * 66,413</t>
  </si>
  <si>
    <t>13</t>
  </si>
  <si>
    <t>171103211</t>
  </si>
  <si>
    <t>Uložení netříděných sypanin do zemních hrází z hornin třídy těžitelnosti I a II, skupiny 1 až 4 pro jakoukoliv šířku koruny přívodních kanálů inundačních nebo ochranných se zhutněním do 100 % PS - koef. C s příměsí jílové hlíny do 20 % objemu</t>
  </si>
  <si>
    <t>1818950185</t>
  </si>
  <si>
    <t>Poznámka k položce:_x000d_
PB terénní úprava v km 20,187 - 20,310</t>
  </si>
  <si>
    <t>14</t>
  </si>
  <si>
    <t>171251101</t>
  </si>
  <si>
    <t>Uložení sypanin do násypů strojně s rozprostřením sypaniny ve vrstvách a s hrubým urovnáním nezhutněných jakékoliv třídy těžitelnosti</t>
  </si>
  <si>
    <t>1049821009</t>
  </si>
  <si>
    <t>Poznámka k položce:_x000d_
proštěrkování rovnanin vhodným materiálem z hloubení rýh</t>
  </si>
  <si>
    <t>viz rovnanina:</t>
  </si>
  <si>
    <t>0,4175 m3/1 m3 rovnaniny:</t>
  </si>
  <si>
    <t>0,4175 * 339,852</t>
  </si>
  <si>
    <t>171251201</t>
  </si>
  <si>
    <t>Uložení sypaniny na skládky nebo meziskládky bez hutnění s upravením uložené sypaniny do předepsaného tvaru</t>
  </si>
  <si>
    <t>1287177998</t>
  </si>
  <si>
    <t>Poznámka k položce:_x000d_
materiál z rýh na skládce incestora</t>
  </si>
  <si>
    <t>277,12 - 141,888</t>
  </si>
  <si>
    <t>16</t>
  </si>
  <si>
    <t>181351003</t>
  </si>
  <si>
    <t>Rozprostření a urovnání ornice v rovině nebo ve svahu sklonu do 1:5 strojně při souvislé ploše do 100 m2, tl. vrstvy do 200 mm</t>
  </si>
  <si>
    <t>-965017079</t>
  </si>
  <si>
    <t>terénní úprava PB km 20,187 - 20,310 - tl. 0,10 m:</t>
  </si>
  <si>
    <t>((20310 - 20187) + 3,5) * 2</t>
  </si>
  <si>
    <t>17</t>
  </si>
  <si>
    <t>181451311</t>
  </si>
  <si>
    <t>Založení trávníku strojně výsevem včetně utažení na ploše v rovině nebo na svahu do 1:5</t>
  </si>
  <si>
    <t>1978501049</t>
  </si>
  <si>
    <t>viz rozprostření ornice v rovině:</t>
  </si>
  <si>
    <t>253,0</t>
  </si>
  <si>
    <t>18</t>
  </si>
  <si>
    <t>00572472</t>
  </si>
  <si>
    <t>osivo směs travní krajinná-rovinná</t>
  </si>
  <si>
    <t>kg</t>
  </si>
  <si>
    <t>-946637392</t>
  </si>
  <si>
    <t>253*0,025 'Přepočtené koeficientem množství</t>
  </si>
  <si>
    <t>19</t>
  </si>
  <si>
    <t>181951112</t>
  </si>
  <si>
    <t>Úprava pláně vyrovnáním výškových rozdílů strojně v hornině třídy těžitelnosti I, skupiny 1 až 3 se zhutněním</t>
  </si>
  <si>
    <t>1020156871</t>
  </si>
  <si>
    <t>123 m + 3,5 m zavázání x 2 m šířky</t>
  </si>
  <si>
    <t>(123 + 3,5) * 2</t>
  </si>
  <si>
    <t>20</t>
  </si>
  <si>
    <t>182251101</t>
  </si>
  <si>
    <t>Svahování trvalých svahů do projektovaných profilů strojně s potřebným přemístěním výkopku při svahování násypů v jakékoliv hornině</t>
  </si>
  <si>
    <t>520705640</t>
  </si>
  <si>
    <t>272,2</t>
  </si>
  <si>
    <t>182351023</t>
  </si>
  <si>
    <t>Rozprostření a urovnání ornice ve svahu sklonu přes 1:5 strojně při souvislé ploše do 100 m2, tl. vrstvy do 200 mm</t>
  </si>
  <si>
    <t>1545212664</t>
  </si>
  <si>
    <t xml:space="preserve">přesypání opraveného záhozu - tl. 0,15 m: </t>
  </si>
  <si>
    <t>"LB km 20,103 - 20,112:" 8 * 1,4</t>
  </si>
  <si>
    <t>"PB km 20,230 - 20,250:" 20 * 1,4</t>
  </si>
  <si>
    <t>22</t>
  </si>
  <si>
    <t>171151101</t>
  </si>
  <si>
    <t>Hutnění boků násypů z hornin soudržných a sypkých pro jakýkoliv sklon, délku a míru zhutnění svahu</t>
  </si>
  <si>
    <t>954535586</t>
  </si>
  <si>
    <t>zhutnění přesypání:</t>
  </si>
  <si>
    <t>km 20,108 - 20,113 - návodní líc</t>
  </si>
  <si>
    <t>8 * 1,4</t>
  </si>
  <si>
    <t>km 20,230 - 20,250 - návodní líc</t>
  </si>
  <si>
    <t>20 * 1,4</t>
  </si>
  <si>
    <t>23</t>
  </si>
  <si>
    <t>181451312</t>
  </si>
  <si>
    <t>Založení trávníku strojně výsevem včetně utažení na ploše na svahu přes 1:5 do 1:2</t>
  </si>
  <si>
    <t>2091609074</t>
  </si>
  <si>
    <t>viz rozprostření ornice ve svahu</t>
  </si>
  <si>
    <t>311,40</t>
  </si>
  <si>
    <t>24</t>
  </si>
  <si>
    <t>00572474</t>
  </si>
  <si>
    <t>osivo směs travní krajinná-svahová</t>
  </si>
  <si>
    <t>1311922309</t>
  </si>
  <si>
    <t>311,4*0,025 'Přepočtené koeficientem množství</t>
  </si>
  <si>
    <t>Vodorovné konstrukce</t>
  </si>
  <si>
    <t>25</t>
  </si>
  <si>
    <t>462511370</t>
  </si>
  <si>
    <t>Zához z lomového kamene neupraveného záhozového bez proštěrkování z terénu, hmotnosti jednotlivých kamenů přes 200 do 500 kg</t>
  </si>
  <si>
    <t>1962808967</t>
  </si>
  <si>
    <t>Poznámka k položce:_x000d_
70% původního kamene z rozebrání</t>
  </si>
  <si>
    <t>3 m3/bm:</t>
  </si>
  <si>
    <t>opevnění LB v km 20,105 - 20,113</t>
  </si>
  <si>
    <t>(8 * 3) - (18,600 * 0,7)</t>
  </si>
  <si>
    <t>opevnění PB v km 20,230 - 20,250</t>
  </si>
  <si>
    <t>(20 * 3) - (47,250 * 0,7)</t>
  </si>
  <si>
    <t>26</t>
  </si>
  <si>
    <t>46251137R</t>
  </si>
  <si>
    <t>818564802</t>
  </si>
  <si>
    <t>Poznámka k položce:_x000d_
30% původního kamene z rozebrání = z TOV odebrán kámen</t>
  </si>
  <si>
    <t>18,600 * 0,7</t>
  </si>
  <si>
    <t>47,250 * 0,7</t>
  </si>
  <si>
    <t>27</t>
  </si>
  <si>
    <t>462519003</t>
  </si>
  <si>
    <t>Zához z lomového kamene neupraveného záhozového Příplatek k cenám za urovnání viditelných ploch záhozu z kamene, hmotnosti jednotlivých kamenů přes 200 do 500 kg</t>
  </si>
  <si>
    <t>-317462373</t>
  </si>
  <si>
    <t>2,7 * 8</t>
  </si>
  <si>
    <t>2,7 * 20</t>
  </si>
  <si>
    <t>28</t>
  </si>
  <si>
    <t>46321212R1</t>
  </si>
  <si>
    <t>Rovnanina z lomového kamene upraveného, tříděného jakékoliv tloušťky rovnaniny s vyplněním spár a dutin těženým kamenivem</t>
  </si>
  <si>
    <t>-609316829</t>
  </si>
  <si>
    <t>Poznámka k položce:_x000d_
z TOV odpočítáno kamenivo na proštěrkování, k proštěrkování bude použit materiál z hloubení rýhy</t>
  </si>
  <si>
    <t>opevnění v patě LB v km 20,113 - 20,218</t>
  </si>
  <si>
    <t>105 * 0,8 * 0,8</t>
  </si>
  <si>
    <t>opevnění v patě PB v km 19,965 - 20,218 (mimo úsek 20,035 - 20,085)</t>
  </si>
  <si>
    <t>(253 - 50) * 0,8 * 0,8</t>
  </si>
  <si>
    <t>opevnění v patě PB v km 20,240 - 20,315</t>
  </si>
  <si>
    <t>75 * 0,8 * 0,8</t>
  </si>
  <si>
    <t>stabilizační práh:</t>
  </si>
  <si>
    <t>4,0 * 11,585 * 1,0</t>
  </si>
  <si>
    <t>opevnění pod stabilizačním prahem; 70% původního kamene (dl x š x hl):</t>
  </si>
  <si>
    <t>"celk. plocha minus přehrážky:" ((18,6 * 11,585) - (11,585 * 0,6) - (5 * 0,6)) * 0,4</t>
  </si>
  <si>
    <t xml:space="preserve">"přehrážky:" (11,585 * 0,6 * 0,8) * 4 + (5 * 0,6 * 0,8) </t>
  </si>
  <si>
    <t>"odečet pův. kamene:" -(54 * 0,7)</t>
  </si>
  <si>
    <t>29</t>
  </si>
  <si>
    <t>46321212R2</t>
  </si>
  <si>
    <t>1455408872</t>
  </si>
  <si>
    <t>Poznámka k položce:_x000d_
z TOV odpočítán:_x000d_
kámen - použit původní z rozebrání - 70%;_x000d_
kamenivo - k proštěrkování bude použit materiál z hloubení rýhy</t>
  </si>
  <si>
    <t>opevnění pod stabilizačním prahem; 70% původního kamene :</t>
  </si>
  <si>
    <t>54 * 0,7</t>
  </si>
  <si>
    <t>30</t>
  </si>
  <si>
    <t>465511417</t>
  </si>
  <si>
    <t>Oprava dlažeb z lomového kamene lomařsky upraveného pro dlažbu o ploše opravovaných míst do 20 m2 jednotlivě včetně dodání kamene na sucho s vyklínováním kamenem, s vyplněním spár těženým kamenivem, drnem nebo ornicí s osetím, tl. kamene 400 mm</t>
  </si>
  <si>
    <t>1371795021</t>
  </si>
  <si>
    <t>Poznámka k položce:_x000d_
vyklínování spár mezi předpatou a opevněním břehu_x000d_
pomístní doplnění vypadených kanemů břehového opevnění</t>
  </si>
  <si>
    <t>předpaty - 70% délky při výšce cca 0,15 m:</t>
  </si>
  <si>
    <t>"PB km 19,965 - 20,218:" 253 * 0,15 * 0,7</t>
  </si>
  <si>
    <t>"PB km 20,240 - 20,315:" 75 * 0,15 * 0,7</t>
  </si>
  <si>
    <t>"LB km 20,108 - 20,113:" 8 * 0,15 * 0,7</t>
  </si>
  <si>
    <t>doplnění záhozů:</t>
  </si>
  <si>
    <t>10% délky upravovaného úseku při výšce cca 0,5 m, oba břehy:</t>
  </si>
  <si>
    <t>((20315 - 19965) * 0,5) * 2 * 0,10</t>
  </si>
  <si>
    <t>Ostatní konstrukce a práce, bourání</t>
  </si>
  <si>
    <t>31</t>
  </si>
  <si>
    <t>966065111</t>
  </si>
  <si>
    <t>Bourání konstrukcí LTM ve vodních tocích s přemístěním suti na hromady na vzdálenost do 20 m nebo s naložením na dopravní prostředek strojně dřevěných včetně výplně</t>
  </si>
  <si>
    <t>512974498</t>
  </si>
  <si>
    <t>Poznámka k položce:_x000d_
odstranění dřevěného prahu v km 20,240 s ponecháním na místě = bez suti</t>
  </si>
  <si>
    <t>4ks kulatina prům. 0,3 m dl. 14 m:</t>
  </si>
  <si>
    <t>(PI*0,15*0,15*14) * 4</t>
  </si>
  <si>
    <t>2x 15 ks pilot prům. 0,15 m, dl. 1,7 m:</t>
  </si>
  <si>
    <t>(PI*0,075*0,075*1,7) * 15 * 2</t>
  </si>
  <si>
    <t>998</t>
  </si>
  <si>
    <t>Přesun hmot</t>
  </si>
  <si>
    <t>32</t>
  </si>
  <si>
    <t>998332011</t>
  </si>
  <si>
    <t>Přesun hmot pro úpravy vodních toků a kanály, hráze rybníků apod. dopravní vzdálenost do 500 m</t>
  </si>
  <si>
    <t>1784330881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</si>
  <si>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</si>
  <si>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</si>
  <si>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</si>
  <si>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</si>
  <si>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</si>
  <si>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</si>
  <si>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</si>
  <si>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</si>
  <si>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</si>
  <si>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</si>
  <si>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</si>
  <si>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</si>
  <si>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</si>
  <si>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</si>
  <si>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kpl</t>
  </si>
  <si>
    <t>1024</t>
  </si>
  <si>
    <t>-1086656178</t>
  </si>
  <si>
    <t>VRN2</t>
  </si>
  <si>
    <t>Příprava staveniště</t>
  </si>
  <si>
    <t>021203000</t>
  </si>
  <si>
    <t>Příprava staveniště záchranné práce stěhování přírodních hodnot</t>
  </si>
  <si>
    <t>660384137</t>
  </si>
  <si>
    <t>Poznámka k položce:_x000d_
slovení rybí obsádky</t>
  </si>
  <si>
    <t>VRN3</t>
  </si>
  <si>
    <t>Zařízení staveniště</t>
  </si>
  <si>
    <t>030001000</t>
  </si>
  <si>
    <t>1035892007</t>
  </si>
  <si>
    <t>Poznámka k položce:_x000d_
vč. norné stěny</t>
  </si>
  <si>
    <t>032403000</t>
  </si>
  <si>
    <t>Provizorní komunikace</t>
  </si>
  <si>
    <t>-1917197188</t>
  </si>
  <si>
    <t>Poznámka k položce:_x000d_
přístup k toku od silnice + úprava terénu po ukončení stavby</t>
  </si>
  <si>
    <t>VRN4</t>
  </si>
  <si>
    <t>Inženýrská činnost</t>
  </si>
  <si>
    <t>045002000</t>
  </si>
  <si>
    <t>Hlavní tituly průvodních činností a nákladů inženýrská činnost kompletační a koordinační činnost</t>
  </si>
  <si>
    <t>2110579743</t>
  </si>
  <si>
    <t>Poznámka k položce:_x000d_
fotodokumentace průběhu stavby</t>
  </si>
  <si>
    <t>VRN7</t>
  </si>
  <si>
    <t>Provozní vlivy</t>
  </si>
  <si>
    <t>072103002</t>
  </si>
  <si>
    <t>Projednání DIO a zajištění DIR komunikace I. třídy</t>
  </si>
  <si>
    <t>KPL</t>
  </si>
  <si>
    <t>1211383526</t>
  </si>
  <si>
    <t>VRN9</t>
  </si>
  <si>
    <t>Ostatní náklady</t>
  </si>
  <si>
    <t>091704000</t>
  </si>
  <si>
    <t>Ostatní náklady související s objektem náklady na údržbu</t>
  </si>
  <si>
    <t>630263087</t>
  </si>
  <si>
    <t>Poznámka k položce:_x000d_
čištění a údržba komunikací</t>
  </si>
  <si>
    <t>093002000</t>
  </si>
  <si>
    <t>Hlavní tituly průvodních činností a nákladů ostatní náklady havárie, živelné pohromy</t>
  </si>
  <si>
    <t>-329183040</t>
  </si>
  <si>
    <t xml:space="preserve">Poznámka k položce:_x000d_
Havarijní plán_x000d_
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</si>
</sst>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26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31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33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35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36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37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38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39</v>
      </c>
      <c r="E29" s="48"/>
      <c r="F29" s="33" t="s">
        <v>40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41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42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43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44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45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46</v>
      </c>
      <c r="U35" s="55"/>
      <c r="V35" s="55"/>
      <c r="W35" s="55"/>
      <c r="X35" s="57" t="s">
        <v>47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49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50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51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50</v>
      </c>
      <c r="AI60" s="43"/>
      <c r="AJ60" s="43"/>
      <c r="AK60" s="43"/>
      <c r="AL60" s="43"/>
      <c r="AM60" s="65" t="s">
        <v>51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52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53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50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51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50</v>
      </c>
      <c r="AI75" s="43"/>
      <c r="AJ75" s="43"/>
      <c r="AK75" s="43"/>
      <c r="AL75" s="43"/>
      <c r="AM75" s="65" t="s">
        <v>51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54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18/22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Úprava Bělé - Adolfovice km 19,768 - 20,597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Jeseník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10. 1. 2023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 xml:space="preserve"> </v>
      </c>
      <c r="AN89" s="72"/>
      <c r="AO89" s="72"/>
      <c r="AP89" s="72"/>
      <c r="AQ89" s="41"/>
      <c r="AR89" s="45"/>
      <c r="AS89" s="82" t="s">
        <v>55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32</v>
      </c>
      <c r="AJ90" s="41"/>
      <c r="AK90" s="41"/>
      <c r="AL90" s="41"/>
      <c r="AM90" s="81" t="str">
        <f>IF(E20="","",E20)</f>
        <v>Ing. Jiří Skalník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56</v>
      </c>
      <c r="D92" s="95"/>
      <c r="E92" s="95"/>
      <c r="F92" s="95"/>
      <c r="G92" s="95"/>
      <c r="H92" s="96"/>
      <c r="I92" s="97" t="s">
        <v>57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58</v>
      </c>
      <c r="AH92" s="95"/>
      <c r="AI92" s="95"/>
      <c r="AJ92" s="95"/>
      <c r="AK92" s="95"/>
      <c r="AL92" s="95"/>
      <c r="AM92" s="95"/>
      <c r="AN92" s="97" t="s">
        <v>59</v>
      </c>
      <c r="AO92" s="95"/>
      <c r="AP92" s="99"/>
      <c r="AQ92" s="100" t="s">
        <v>60</v>
      </c>
      <c r="AR92" s="45"/>
      <c r="AS92" s="101" t="s">
        <v>61</v>
      </c>
      <c r="AT92" s="102" t="s">
        <v>62</v>
      </c>
      <c r="AU92" s="102" t="s">
        <v>63</v>
      </c>
      <c r="AV92" s="102" t="s">
        <v>64</v>
      </c>
      <c r="AW92" s="102" t="s">
        <v>65</v>
      </c>
      <c r="AX92" s="102" t="s">
        <v>66</v>
      </c>
      <c r="AY92" s="102" t="s">
        <v>67</v>
      </c>
      <c r="AZ92" s="102" t="s">
        <v>68</v>
      </c>
      <c r="BA92" s="102" t="s">
        <v>69</v>
      </c>
      <c r="BB92" s="102" t="s">
        <v>70</v>
      </c>
      <c r="BC92" s="102" t="s">
        <v>71</v>
      </c>
      <c r="BD92" s="103" t="s">
        <v>72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73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ROUND(SUM(AG95:AG96),2)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ROUND(SUM(AS95:AS96),2)</f>
        <v>0</v>
      </c>
      <c r="AT94" s="115">
        <f>ROUND(SUM(AV94:AW94),2)</f>
        <v>0</v>
      </c>
      <c r="AU94" s="116">
        <f>ROUND(SUM(AU95:AU96),5)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ROUND(SUM(AZ95:AZ96),2)</f>
        <v>0</v>
      </c>
      <c r="BA94" s="115">
        <f>ROUND(SUM(BA95:BA96),2)</f>
        <v>0</v>
      </c>
      <c r="BB94" s="115">
        <f>ROUND(SUM(BB95:BB96),2)</f>
        <v>0</v>
      </c>
      <c r="BC94" s="115">
        <f>ROUND(SUM(BC95:BC96),2)</f>
        <v>0</v>
      </c>
      <c r="BD94" s="117">
        <f>ROUND(SUM(BD95:BD96),2)</f>
        <v>0</v>
      </c>
      <c r="BE94" s="6"/>
      <c r="BS94" s="118" t="s">
        <v>74</v>
      </c>
      <c r="BT94" s="118" t="s">
        <v>75</v>
      </c>
      <c r="BU94" s="119" t="s">
        <v>76</v>
      </c>
      <c r="BV94" s="118" t="s">
        <v>77</v>
      </c>
      <c r="BW94" s="118" t="s">
        <v>5</v>
      </c>
      <c r="BX94" s="118" t="s">
        <v>78</v>
      </c>
      <c r="CL94" s="118" t="s">
        <v>1</v>
      </c>
    </row>
    <row r="95" s="7" customFormat="1" ht="16.5" customHeight="1">
      <c r="A95" s="120" t="s">
        <v>79</v>
      </c>
      <c r="B95" s="121"/>
      <c r="C95" s="122"/>
      <c r="D95" s="123" t="s">
        <v>80</v>
      </c>
      <c r="E95" s="123"/>
      <c r="F95" s="123"/>
      <c r="G95" s="123"/>
      <c r="H95" s="123"/>
      <c r="I95" s="124"/>
      <c r="J95" s="123" t="s">
        <v>81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'SO-01 - opravy na toku'!J30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82</v>
      </c>
      <c r="AR95" s="127"/>
      <c r="AS95" s="128">
        <v>0</v>
      </c>
      <c r="AT95" s="129">
        <f>ROUND(SUM(AV95:AW95),2)</f>
        <v>0</v>
      </c>
      <c r="AU95" s="130">
        <f>'SO-01 - opravy na toku'!P121</f>
        <v>0</v>
      </c>
      <c r="AV95" s="129">
        <f>'SO-01 - opravy na toku'!J33</f>
        <v>0</v>
      </c>
      <c r="AW95" s="129">
        <f>'SO-01 - opravy na toku'!J34</f>
        <v>0</v>
      </c>
      <c r="AX95" s="129">
        <f>'SO-01 - opravy na toku'!J35</f>
        <v>0</v>
      </c>
      <c r="AY95" s="129">
        <f>'SO-01 - opravy na toku'!J36</f>
        <v>0</v>
      </c>
      <c r="AZ95" s="129">
        <f>'SO-01 - opravy na toku'!F33</f>
        <v>0</v>
      </c>
      <c r="BA95" s="129">
        <f>'SO-01 - opravy na toku'!F34</f>
        <v>0</v>
      </c>
      <c r="BB95" s="129">
        <f>'SO-01 - opravy na toku'!F35</f>
        <v>0</v>
      </c>
      <c r="BC95" s="129">
        <f>'SO-01 - opravy na toku'!F36</f>
        <v>0</v>
      </c>
      <c r="BD95" s="131">
        <f>'SO-01 - opravy na toku'!F37</f>
        <v>0</v>
      </c>
      <c r="BE95" s="7"/>
      <c r="BT95" s="132" t="s">
        <v>83</v>
      </c>
      <c r="BV95" s="132" t="s">
        <v>77</v>
      </c>
      <c r="BW95" s="132" t="s">
        <v>84</v>
      </c>
      <c r="BX95" s="132" t="s">
        <v>5</v>
      </c>
      <c r="CL95" s="132" t="s">
        <v>1</v>
      </c>
      <c r="CM95" s="132" t="s">
        <v>85</v>
      </c>
    </row>
    <row r="96" s="7" customFormat="1" ht="16.5" customHeight="1">
      <c r="A96" s="120" t="s">
        <v>79</v>
      </c>
      <c r="B96" s="121"/>
      <c r="C96" s="122"/>
      <c r="D96" s="123" t="s">
        <v>86</v>
      </c>
      <c r="E96" s="123"/>
      <c r="F96" s="123"/>
      <c r="G96" s="123"/>
      <c r="H96" s="123"/>
      <c r="I96" s="124"/>
      <c r="J96" s="123" t="s">
        <v>87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'VON - vedlejší a ostatní 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86</v>
      </c>
      <c r="AR96" s="127"/>
      <c r="AS96" s="133">
        <v>0</v>
      </c>
      <c r="AT96" s="134">
        <f>ROUND(SUM(AV96:AW96),2)</f>
        <v>0</v>
      </c>
      <c r="AU96" s="135">
        <f>'VON - vedlejší a ostatní ...'!P123</f>
        <v>0</v>
      </c>
      <c r="AV96" s="134">
        <f>'VON - vedlejší a ostatní ...'!J33</f>
        <v>0</v>
      </c>
      <c r="AW96" s="134">
        <f>'VON - vedlejší a ostatní ...'!J34</f>
        <v>0</v>
      </c>
      <c r="AX96" s="134">
        <f>'VON - vedlejší a ostatní ...'!J35</f>
        <v>0</v>
      </c>
      <c r="AY96" s="134">
        <f>'VON - vedlejší a ostatní ...'!J36</f>
        <v>0</v>
      </c>
      <c r="AZ96" s="134">
        <f>'VON - vedlejší a ostatní ...'!F33</f>
        <v>0</v>
      </c>
      <c r="BA96" s="134">
        <f>'VON - vedlejší a ostatní ...'!F34</f>
        <v>0</v>
      </c>
      <c r="BB96" s="134">
        <f>'VON - vedlejší a ostatní ...'!F35</f>
        <v>0</v>
      </c>
      <c r="BC96" s="134">
        <f>'VON - vedlejší a ostatní ...'!F36</f>
        <v>0</v>
      </c>
      <c r="BD96" s="136">
        <f>'VON - vedlejší a ostatní ...'!F37</f>
        <v>0</v>
      </c>
      <c r="BE96" s="7"/>
      <c r="BT96" s="132" t="s">
        <v>83</v>
      </c>
      <c r="BV96" s="132" t="s">
        <v>77</v>
      </c>
      <c r="BW96" s="132" t="s">
        <v>88</v>
      </c>
      <c r="BX96" s="132" t="s">
        <v>5</v>
      </c>
      <c r="CL96" s="132" t="s">
        <v>1</v>
      </c>
      <c r="CM96" s="132" t="s">
        <v>85</v>
      </c>
    </row>
    <row r="97" s="2" customFormat="1" ht="30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5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</row>
    <row r="98" s="2" customFormat="1" ht="6.96" customHeight="1">
      <c r="A98" s="39"/>
      <c r="B98" s="67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</sheetData>
  <sheetProtection sheet="1" formatColumns="0" formatRows="0" objects="1" scenarios="1" spinCount="100000" saltValue="rbg+jpE8bLd+qHHJS92HhA9Ifcm7Y5dYMoNVrsIbbkBqCGT396JCO7aM+iDSiDCcYr7eM99zoKeh4ypCTB+N7g==" hashValue="HWFfh1om+UN9Mz8nEXeRsJazjbjNEPSBM6fPqNkSXQOBV7OOUaRKWdqeLyEEcWC7w49CgeEIeM4Ps+AUcEDy3w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O-01 - opravy na toku'!C2" display="/"/>
    <hyperlink ref="A96" location="'VON - vedlejší a ostatn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89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Úprava Bělé - Adolfovice km 19,768 - 20,597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10. 1. 2023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tr">
        <f>IF('Rekapitulace stavby'!E11="","",'Rekapitulace stavby'!E11)</f>
        <v xml:space="preserve"> </v>
      </c>
      <c r="F15" s="39"/>
      <c r="G15" s="39"/>
      <c r="H15" s="39"/>
      <c r="I15" s="141" t="s">
        <v>27</v>
      </c>
      <c r="J15" s="144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tr">
        <f>IF('Rekapitulace stavby'!AN16="","",'Rekapitulace stavby'!AN16)</f>
        <v/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tr">
        <f>IF('Rekapitulace stavby'!E17="","",'Rekapitulace stavby'!E17)</f>
        <v xml:space="preserve"> </v>
      </c>
      <c r="F21" s="39"/>
      <c r="G21" s="39"/>
      <c r="H21" s="39"/>
      <c r="I21" s="141" t="s">
        <v>27</v>
      </c>
      <c r="J21" s="144" t="str">
        <f>IF('Rekapitulace stavby'!AN17="","",'Rekapitulace stavby'!AN17)</f>
        <v/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32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33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ROUND((SUM(BE121:BE302)),  2)</f>
        <v>0</v>
      </c>
      <c r="G33" s="39"/>
      <c r="H33" s="39"/>
      <c r="I33" s="156">
        <v>0.20999999999999999</v>
      </c>
      <c r="J33" s="155">
        <f>ROUND(((SUM(BE121:BE302))*I33),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ROUND((SUM(BF121:BF302)),  2)</f>
        <v>0</v>
      </c>
      <c r="G34" s="39"/>
      <c r="H34" s="39"/>
      <c r="I34" s="156">
        <v>0.14999999999999999</v>
      </c>
      <c r="J34" s="155">
        <f>ROUND(((SUM(BF121:BF302))*I34),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ROUND((SUM(BG121:BG302)),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ROUND((SUM(BH121:BH302)),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ROUND((SUM(BI121:BI302)),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Úprava Bělé - Adolfovice km 19,768 - 20,597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SO-01 - opravy na toku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Jeseník</v>
      </c>
      <c r="G89" s="41"/>
      <c r="H89" s="41"/>
      <c r="I89" s="33" t="s">
        <v>22</v>
      </c>
      <c r="J89" s="80" t="str">
        <f>IF(J12="","",J12)</f>
        <v>10. 1. 2023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>Ing. Jiří Skalník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93</v>
      </c>
      <c r="D94" s="177"/>
      <c r="E94" s="177"/>
      <c r="F94" s="177"/>
      <c r="G94" s="177"/>
      <c r="H94" s="177"/>
      <c r="I94" s="177"/>
      <c r="J94" s="178" t="s">
        <v>94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95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96</v>
      </c>
    </row>
    <row r="97" s="9" customFormat="1" ht="24.96" customHeight="1">
      <c r="A97" s="9"/>
      <c r="B97" s="180"/>
      <c r="C97" s="181"/>
      <c r="D97" s="182" t="s">
        <v>97</v>
      </c>
      <c r="E97" s="183"/>
      <c r="F97" s="183"/>
      <c r="G97" s="183"/>
      <c r="H97" s="183"/>
      <c r="I97" s="183"/>
      <c r="J97" s="184">
        <f>J122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98</v>
      </c>
      <c r="E98" s="189"/>
      <c r="F98" s="189"/>
      <c r="G98" s="189"/>
      <c r="H98" s="189"/>
      <c r="I98" s="189"/>
      <c r="J98" s="190">
        <f>J123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99</v>
      </c>
      <c r="E99" s="189"/>
      <c r="F99" s="189"/>
      <c r="G99" s="189"/>
      <c r="H99" s="189"/>
      <c r="I99" s="189"/>
      <c r="J99" s="190">
        <f>J241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100</v>
      </c>
      <c r="E100" s="189"/>
      <c r="F100" s="189"/>
      <c r="G100" s="189"/>
      <c r="H100" s="189"/>
      <c r="I100" s="189"/>
      <c r="J100" s="190">
        <f>J293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101</v>
      </c>
      <c r="E101" s="189"/>
      <c r="F101" s="189"/>
      <c r="G101" s="189"/>
      <c r="H101" s="189"/>
      <c r="I101" s="189"/>
      <c r="J101" s="190">
        <f>J301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102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75" t="str">
        <f>E7</f>
        <v>Úprava Bělé - Adolfovice km 19,768 - 20,597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90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77" t="str">
        <f>E9</f>
        <v>SO-01 - opravy na toku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>Jeseník</v>
      </c>
      <c r="G115" s="41"/>
      <c r="H115" s="41"/>
      <c r="I115" s="33" t="s">
        <v>22</v>
      </c>
      <c r="J115" s="80" t="str">
        <f>IF(J12="","",J12)</f>
        <v>10. 1. 2023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 xml:space="preserve"> </v>
      </c>
      <c r="G117" s="41"/>
      <c r="H117" s="41"/>
      <c r="I117" s="33" t="s">
        <v>30</v>
      </c>
      <c r="J117" s="37" t="str">
        <f>E21</f>
        <v xml:space="preserve"> 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28</v>
      </c>
      <c r="D118" s="41"/>
      <c r="E118" s="41"/>
      <c r="F118" s="28" t="str">
        <f>IF(E18="","",E18)</f>
        <v>Vyplň údaj</v>
      </c>
      <c r="G118" s="41"/>
      <c r="H118" s="41"/>
      <c r="I118" s="33" t="s">
        <v>32</v>
      </c>
      <c r="J118" s="37" t="str">
        <f>E24</f>
        <v>Ing. Jiří Skalník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2"/>
      <c r="B120" s="193"/>
      <c r="C120" s="194" t="s">
        <v>103</v>
      </c>
      <c r="D120" s="195" t="s">
        <v>60</v>
      </c>
      <c r="E120" s="195" t="s">
        <v>56</v>
      </c>
      <c r="F120" s="195" t="s">
        <v>57</v>
      </c>
      <c r="G120" s="195" t="s">
        <v>104</v>
      </c>
      <c r="H120" s="195" t="s">
        <v>105</v>
      </c>
      <c r="I120" s="195" t="s">
        <v>106</v>
      </c>
      <c r="J120" s="195" t="s">
        <v>94</v>
      </c>
      <c r="K120" s="196" t="s">
        <v>107</v>
      </c>
      <c r="L120" s="197"/>
      <c r="M120" s="101" t="s">
        <v>1</v>
      </c>
      <c r="N120" s="102" t="s">
        <v>39</v>
      </c>
      <c r="O120" s="102" t="s">
        <v>108</v>
      </c>
      <c r="P120" s="102" t="s">
        <v>109</v>
      </c>
      <c r="Q120" s="102" t="s">
        <v>110</v>
      </c>
      <c r="R120" s="102" t="s">
        <v>111</v>
      </c>
      <c r="S120" s="102" t="s">
        <v>112</v>
      </c>
      <c r="T120" s="103" t="s">
        <v>113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9"/>
      <c r="B121" s="40"/>
      <c r="C121" s="108" t="s">
        <v>114</v>
      </c>
      <c r="D121" s="41"/>
      <c r="E121" s="41"/>
      <c r="F121" s="41"/>
      <c r="G121" s="41"/>
      <c r="H121" s="41"/>
      <c r="I121" s="41"/>
      <c r="J121" s="198">
        <f>BK121</f>
        <v>0</v>
      </c>
      <c r="K121" s="41"/>
      <c r="L121" s="45"/>
      <c r="M121" s="104"/>
      <c r="N121" s="199"/>
      <c r="O121" s="105"/>
      <c r="P121" s="200">
        <f>P122</f>
        <v>0</v>
      </c>
      <c r="Q121" s="105"/>
      <c r="R121" s="200">
        <f>R122</f>
        <v>955.52290119999986</v>
      </c>
      <c r="S121" s="105"/>
      <c r="T121" s="201">
        <f>T122</f>
        <v>220.79945000000001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74</v>
      </c>
      <c r="AU121" s="18" t="s">
        <v>96</v>
      </c>
      <c r="BK121" s="202">
        <f>BK122</f>
        <v>0</v>
      </c>
    </row>
    <row r="122" s="12" customFormat="1" ht="25.92" customHeight="1">
      <c r="A122" s="12"/>
      <c r="B122" s="203"/>
      <c r="C122" s="204"/>
      <c r="D122" s="205" t="s">
        <v>74</v>
      </c>
      <c r="E122" s="206" t="s">
        <v>115</v>
      </c>
      <c r="F122" s="206" t="s">
        <v>116</v>
      </c>
      <c r="G122" s="204"/>
      <c r="H122" s="204"/>
      <c r="I122" s="207"/>
      <c r="J122" s="208">
        <f>BK122</f>
        <v>0</v>
      </c>
      <c r="K122" s="204"/>
      <c r="L122" s="209"/>
      <c r="M122" s="210"/>
      <c r="N122" s="211"/>
      <c r="O122" s="211"/>
      <c r="P122" s="212">
        <f>P123+P241+P293+P301</f>
        <v>0</v>
      </c>
      <c r="Q122" s="211"/>
      <c r="R122" s="212">
        <f>R123+R241+R293+R301</f>
        <v>955.52290119999986</v>
      </c>
      <c r="S122" s="211"/>
      <c r="T122" s="213">
        <f>T123+T241+T293+T301</f>
        <v>220.79945000000001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83</v>
      </c>
      <c r="AT122" s="215" t="s">
        <v>74</v>
      </c>
      <c r="AU122" s="215" t="s">
        <v>75</v>
      </c>
      <c r="AY122" s="214" t="s">
        <v>117</v>
      </c>
      <c r="BK122" s="216">
        <f>BK123+BK241+BK293+BK301</f>
        <v>0</v>
      </c>
    </row>
    <row r="123" s="12" customFormat="1" ht="22.8" customHeight="1">
      <c r="A123" s="12"/>
      <c r="B123" s="203"/>
      <c r="C123" s="204"/>
      <c r="D123" s="205" t="s">
        <v>74</v>
      </c>
      <c r="E123" s="217" t="s">
        <v>83</v>
      </c>
      <c r="F123" s="217" t="s">
        <v>118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SUM(P124:P240)</f>
        <v>0</v>
      </c>
      <c r="Q123" s="211"/>
      <c r="R123" s="212">
        <f>SUM(R124:R240)</f>
        <v>97.542110000000008</v>
      </c>
      <c r="S123" s="211"/>
      <c r="T123" s="213">
        <f>SUM(T124:T240)</f>
        <v>218.12700000000001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83</v>
      </c>
      <c r="AT123" s="215" t="s">
        <v>74</v>
      </c>
      <c r="AU123" s="215" t="s">
        <v>83</v>
      </c>
      <c r="AY123" s="214" t="s">
        <v>117</v>
      </c>
      <c r="BK123" s="216">
        <f>SUM(BK124:BK240)</f>
        <v>0</v>
      </c>
    </row>
    <row r="124" s="2" customFormat="1" ht="33" customHeight="1">
      <c r="A124" s="39"/>
      <c r="B124" s="40"/>
      <c r="C124" s="219" t="s">
        <v>83</v>
      </c>
      <c r="D124" s="219" t="s">
        <v>119</v>
      </c>
      <c r="E124" s="220" t="s">
        <v>120</v>
      </c>
      <c r="F124" s="221" t="s">
        <v>121</v>
      </c>
      <c r="G124" s="222" t="s">
        <v>122</v>
      </c>
      <c r="H124" s="223">
        <v>2</v>
      </c>
      <c r="I124" s="224"/>
      <c r="J124" s="225">
        <f>ROUND(I124*H124,2)</f>
        <v>0</v>
      </c>
      <c r="K124" s="221" t="s">
        <v>123</v>
      </c>
      <c r="L124" s="45"/>
      <c r="M124" s="226" t="s">
        <v>1</v>
      </c>
      <c r="N124" s="227" t="s">
        <v>40</v>
      </c>
      <c r="O124" s="92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124</v>
      </c>
      <c r="AT124" s="230" t="s">
        <v>119</v>
      </c>
      <c r="AU124" s="230" t="s">
        <v>85</v>
      </c>
      <c r="AY124" s="18" t="s">
        <v>117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83</v>
      </c>
      <c r="BK124" s="231">
        <f>ROUND(I124*H124,2)</f>
        <v>0</v>
      </c>
      <c r="BL124" s="18" t="s">
        <v>124</v>
      </c>
      <c r="BM124" s="230" t="s">
        <v>125</v>
      </c>
    </row>
    <row r="125" s="2" customFormat="1">
      <c r="A125" s="39"/>
      <c r="B125" s="40"/>
      <c r="C125" s="41"/>
      <c r="D125" s="232" t="s">
        <v>126</v>
      </c>
      <c r="E125" s="41"/>
      <c r="F125" s="233" t="s">
        <v>127</v>
      </c>
      <c r="G125" s="41"/>
      <c r="H125" s="41"/>
      <c r="I125" s="234"/>
      <c r="J125" s="41"/>
      <c r="K125" s="41"/>
      <c r="L125" s="45"/>
      <c r="M125" s="235"/>
      <c r="N125" s="236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126</v>
      </c>
      <c r="AU125" s="18" t="s">
        <v>85</v>
      </c>
    </row>
    <row r="126" s="2" customFormat="1" ht="24.15" customHeight="1">
      <c r="A126" s="39"/>
      <c r="B126" s="40"/>
      <c r="C126" s="219" t="s">
        <v>85</v>
      </c>
      <c r="D126" s="219" t="s">
        <v>119</v>
      </c>
      <c r="E126" s="220" t="s">
        <v>128</v>
      </c>
      <c r="F126" s="221" t="s">
        <v>129</v>
      </c>
      <c r="G126" s="222" t="s">
        <v>122</v>
      </c>
      <c r="H126" s="223">
        <v>2</v>
      </c>
      <c r="I126" s="224"/>
      <c r="J126" s="225">
        <f>ROUND(I126*H126,2)</f>
        <v>0</v>
      </c>
      <c r="K126" s="221" t="s">
        <v>123</v>
      </c>
      <c r="L126" s="45"/>
      <c r="M126" s="226" t="s">
        <v>1</v>
      </c>
      <c r="N126" s="227" t="s">
        <v>40</v>
      </c>
      <c r="O126" s="92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0" t="s">
        <v>124</v>
      </c>
      <c r="AT126" s="230" t="s">
        <v>119</v>
      </c>
      <c r="AU126" s="230" t="s">
        <v>85</v>
      </c>
      <c r="AY126" s="18" t="s">
        <v>117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8" t="s">
        <v>83</v>
      </c>
      <c r="BK126" s="231">
        <f>ROUND(I126*H126,2)</f>
        <v>0</v>
      </c>
      <c r="BL126" s="18" t="s">
        <v>124</v>
      </c>
      <c r="BM126" s="230" t="s">
        <v>130</v>
      </c>
    </row>
    <row r="127" s="2" customFormat="1" ht="37.8" customHeight="1">
      <c r="A127" s="39"/>
      <c r="B127" s="40"/>
      <c r="C127" s="219" t="s">
        <v>131</v>
      </c>
      <c r="D127" s="219" t="s">
        <v>119</v>
      </c>
      <c r="E127" s="220" t="s">
        <v>132</v>
      </c>
      <c r="F127" s="221" t="s">
        <v>133</v>
      </c>
      <c r="G127" s="222" t="s">
        <v>134</v>
      </c>
      <c r="H127" s="223">
        <v>119.84999999999999</v>
      </c>
      <c r="I127" s="224"/>
      <c r="J127" s="225">
        <f>ROUND(I127*H127,2)</f>
        <v>0</v>
      </c>
      <c r="K127" s="221" t="s">
        <v>123</v>
      </c>
      <c r="L127" s="45"/>
      <c r="M127" s="226" t="s">
        <v>1</v>
      </c>
      <c r="N127" s="227" t="s">
        <v>40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1.8200000000000001</v>
      </c>
      <c r="T127" s="229">
        <f>S127*H127</f>
        <v>218.12700000000001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124</v>
      </c>
      <c r="AT127" s="230" t="s">
        <v>119</v>
      </c>
      <c r="AU127" s="230" t="s">
        <v>85</v>
      </c>
      <c r="AY127" s="18" t="s">
        <v>117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83</v>
      </c>
      <c r="BK127" s="231">
        <f>ROUND(I127*H127,2)</f>
        <v>0</v>
      </c>
      <c r="BL127" s="18" t="s">
        <v>124</v>
      </c>
      <c r="BM127" s="230" t="s">
        <v>135</v>
      </c>
    </row>
    <row r="128" s="2" customFormat="1">
      <c r="A128" s="39"/>
      <c r="B128" s="40"/>
      <c r="C128" s="41"/>
      <c r="D128" s="232" t="s">
        <v>126</v>
      </c>
      <c r="E128" s="41"/>
      <c r="F128" s="233" t="s">
        <v>136</v>
      </c>
      <c r="G128" s="41"/>
      <c r="H128" s="41"/>
      <c r="I128" s="234"/>
      <c r="J128" s="41"/>
      <c r="K128" s="41"/>
      <c r="L128" s="45"/>
      <c r="M128" s="235"/>
      <c r="N128" s="23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126</v>
      </c>
      <c r="AU128" s="18" t="s">
        <v>85</v>
      </c>
    </row>
    <row r="129" s="13" customFormat="1">
      <c r="A129" s="13"/>
      <c r="B129" s="237"/>
      <c r="C129" s="238"/>
      <c r="D129" s="232" t="s">
        <v>137</v>
      </c>
      <c r="E129" s="239" t="s">
        <v>1</v>
      </c>
      <c r="F129" s="240" t="s">
        <v>138</v>
      </c>
      <c r="G129" s="238"/>
      <c r="H129" s="239" t="s">
        <v>1</v>
      </c>
      <c r="I129" s="241"/>
      <c r="J129" s="238"/>
      <c r="K129" s="238"/>
      <c r="L129" s="242"/>
      <c r="M129" s="243"/>
      <c r="N129" s="244"/>
      <c r="O129" s="244"/>
      <c r="P129" s="244"/>
      <c r="Q129" s="244"/>
      <c r="R129" s="244"/>
      <c r="S129" s="244"/>
      <c r="T129" s="24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6" t="s">
        <v>137</v>
      </c>
      <c r="AU129" s="246" t="s">
        <v>85</v>
      </c>
      <c r="AV129" s="13" t="s">
        <v>83</v>
      </c>
      <c r="AW129" s="13" t="s">
        <v>31</v>
      </c>
      <c r="AX129" s="13" t="s">
        <v>75</v>
      </c>
      <c r="AY129" s="246" t="s">
        <v>117</v>
      </c>
    </row>
    <row r="130" s="13" customFormat="1">
      <c r="A130" s="13"/>
      <c r="B130" s="237"/>
      <c r="C130" s="238"/>
      <c r="D130" s="232" t="s">
        <v>137</v>
      </c>
      <c r="E130" s="239" t="s">
        <v>1</v>
      </c>
      <c r="F130" s="240" t="s">
        <v>139</v>
      </c>
      <c r="G130" s="238"/>
      <c r="H130" s="239" t="s">
        <v>1</v>
      </c>
      <c r="I130" s="241"/>
      <c r="J130" s="238"/>
      <c r="K130" s="238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137</v>
      </c>
      <c r="AU130" s="246" t="s">
        <v>85</v>
      </c>
      <c r="AV130" s="13" t="s">
        <v>83</v>
      </c>
      <c r="AW130" s="13" t="s">
        <v>31</v>
      </c>
      <c r="AX130" s="13" t="s">
        <v>75</v>
      </c>
      <c r="AY130" s="246" t="s">
        <v>117</v>
      </c>
    </row>
    <row r="131" s="14" customFormat="1">
      <c r="A131" s="14"/>
      <c r="B131" s="247"/>
      <c r="C131" s="248"/>
      <c r="D131" s="232" t="s">
        <v>137</v>
      </c>
      <c r="E131" s="249" t="s">
        <v>1</v>
      </c>
      <c r="F131" s="250" t="s">
        <v>140</v>
      </c>
      <c r="G131" s="248"/>
      <c r="H131" s="251">
        <v>18.600000000000001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7" t="s">
        <v>137</v>
      </c>
      <c r="AU131" s="257" t="s">
        <v>85</v>
      </c>
      <c r="AV131" s="14" t="s">
        <v>85</v>
      </c>
      <c r="AW131" s="14" t="s">
        <v>31</v>
      </c>
      <c r="AX131" s="14" t="s">
        <v>75</v>
      </c>
      <c r="AY131" s="257" t="s">
        <v>117</v>
      </c>
    </row>
    <row r="132" s="13" customFormat="1">
      <c r="A132" s="13"/>
      <c r="B132" s="237"/>
      <c r="C132" s="238"/>
      <c r="D132" s="232" t="s">
        <v>137</v>
      </c>
      <c r="E132" s="239" t="s">
        <v>1</v>
      </c>
      <c r="F132" s="240" t="s">
        <v>141</v>
      </c>
      <c r="G132" s="238"/>
      <c r="H132" s="239" t="s">
        <v>1</v>
      </c>
      <c r="I132" s="241"/>
      <c r="J132" s="238"/>
      <c r="K132" s="238"/>
      <c r="L132" s="242"/>
      <c r="M132" s="243"/>
      <c r="N132" s="244"/>
      <c r="O132" s="244"/>
      <c r="P132" s="244"/>
      <c r="Q132" s="244"/>
      <c r="R132" s="244"/>
      <c r="S132" s="244"/>
      <c r="T132" s="24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6" t="s">
        <v>137</v>
      </c>
      <c r="AU132" s="246" t="s">
        <v>85</v>
      </c>
      <c r="AV132" s="13" t="s">
        <v>83</v>
      </c>
      <c r="AW132" s="13" t="s">
        <v>31</v>
      </c>
      <c r="AX132" s="13" t="s">
        <v>75</v>
      </c>
      <c r="AY132" s="246" t="s">
        <v>117</v>
      </c>
    </row>
    <row r="133" s="14" customFormat="1">
      <c r="A133" s="14"/>
      <c r="B133" s="247"/>
      <c r="C133" s="248"/>
      <c r="D133" s="232" t="s">
        <v>137</v>
      </c>
      <c r="E133" s="249" t="s">
        <v>1</v>
      </c>
      <c r="F133" s="250" t="s">
        <v>142</v>
      </c>
      <c r="G133" s="248"/>
      <c r="H133" s="251">
        <v>54</v>
      </c>
      <c r="I133" s="252"/>
      <c r="J133" s="248"/>
      <c r="K133" s="248"/>
      <c r="L133" s="253"/>
      <c r="M133" s="254"/>
      <c r="N133" s="255"/>
      <c r="O133" s="255"/>
      <c r="P133" s="255"/>
      <c r="Q133" s="255"/>
      <c r="R133" s="255"/>
      <c r="S133" s="255"/>
      <c r="T133" s="25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7" t="s">
        <v>137</v>
      </c>
      <c r="AU133" s="257" t="s">
        <v>85</v>
      </c>
      <c r="AV133" s="14" t="s">
        <v>85</v>
      </c>
      <c r="AW133" s="14" t="s">
        <v>31</v>
      </c>
      <c r="AX133" s="14" t="s">
        <v>75</v>
      </c>
      <c r="AY133" s="257" t="s">
        <v>117</v>
      </c>
    </row>
    <row r="134" s="13" customFormat="1">
      <c r="A134" s="13"/>
      <c r="B134" s="237"/>
      <c r="C134" s="238"/>
      <c r="D134" s="232" t="s">
        <v>137</v>
      </c>
      <c r="E134" s="239" t="s">
        <v>1</v>
      </c>
      <c r="F134" s="240" t="s">
        <v>143</v>
      </c>
      <c r="G134" s="238"/>
      <c r="H134" s="239" t="s">
        <v>1</v>
      </c>
      <c r="I134" s="241"/>
      <c r="J134" s="238"/>
      <c r="K134" s="238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137</v>
      </c>
      <c r="AU134" s="246" t="s">
        <v>85</v>
      </c>
      <c r="AV134" s="13" t="s">
        <v>83</v>
      </c>
      <c r="AW134" s="13" t="s">
        <v>31</v>
      </c>
      <c r="AX134" s="13" t="s">
        <v>75</v>
      </c>
      <c r="AY134" s="246" t="s">
        <v>117</v>
      </c>
    </row>
    <row r="135" s="14" customFormat="1">
      <c r="A135" s="14"/>
      <c r="B135" s="247"/>
      <c r="C135" s="248"/>
      <c r="D135" s="232" t="s">
        <v>137</v>
      </c>
      <c r="E135" s="249" t="s">
        <v>1</v>
      </c>
      <c r="F135" s="250" t="s">
        <v>144</v>
      </c>
      <c r="G135" s="248"/>
      <c r="H135" s="251">
        <v>47.25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7" t="s">
        <v>137</v>
      </c>
      <c r="AU135" s="257" t="s">
        <v>85</v>
      </c>
      <c r="AV135" s="14" t="s">
        <v>85</v>
      </c>
      <c r="AW135" s="14" t="s">
        <v>31</v>
      </c>
      <c r="AX135" s="14" t="s">
        <v>75</v>
      </c>
      <c r="AY135" s="257" t="s">
        <v>117</v>
      </c>
    </row>
    <row r="136" s="15" customFormat="1">
      <c r="A136" s="15"/>
      <c r="B136" s="258"/>
      <c r="C136" s="259"/>
      <c r="D136" s="232" t="s">
        <v>137</v>
      </c>
      <c r="E136" s="260" t="s">
        <v>1</v>
      </c>
      <c r="F136" s="261" t="s">
        <v>145</v>
      </c>
      <c r="G136" s="259"/>
      <c r="H136" s="262">
        <v>119.84999999999999</v>
      </c>
      <c r="I136" s="263"/>
      <c r="J136" s="259"/>
      <c r="K136" s="259"/>
      <c r="L136" s="264"/>
      <c r="M136" s="265"/>
      <c r="N136" s="266"/>
      <c r="O136" s="266"/>
      <c r="P136" s="266"/>
      <c r="Q136" s="266"/>
      <c r="R136" s="266"/>
      <c r="S136" s="266"/>
      <c r="T136" s="267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8" t="s">
        <v>137</v>
      </c>
      <c r="AU136" s="268" t="s">
        <v>85</v>
      </c>
      <c r="AV136" s="15" t="s">
        <v>124</v>
      </c>
      <c r="AW136" s="15" t="s">
        <v>31</v>
      </c>
      <c r="AX136" s="15" t="s">
        <v>83</v>
      </c>
      <c r="AY136" s="268" t="s">
        <v>117</v>
      </c>
    </row>
    <row r="137" s="2" customFormat="1" ht="49.05" customHeight="1">
      <c r="A137" s="39"/>
      <c r="B137" s="40"/>
      <c r="C137" s="219" t="s">
        <v>124</v>
      </c>
      <c r="D137" s="219" t="s">
        <v>119</v>
      </c>
      <c r="E137" s="220" t="s">
        <v>146</v>
      </c>
      <c r="F137" s="221" t="s">
        <v>147</v>
      </c>
      <c r="G137" s="222" t="s">
        <v>134</v>
      </c>
      <c r="H137" s="223">
        <v>119.84999999999999</v>
      </c>
      <c r="I137" s="224"/>
      <c r="J137" s="225">
        <f>ROUND(I137*H137,2)</f>
        <v>0</v>
      </c>
      <c r="K137" s="221" t="s">
        <v>123</v>
      </c>
      <c r="L137" s="45"/>
      <c r="M137" s="226" t="s">
        <v>1</v>
      </c>
      <c r="N137" s="227" t="s">
        <v>40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124</v>
      </c>
      <c r="AT137" s="230" t="s">
        <v>119</v>
      </c>
      <c r="AU137" s="230" t="s">
        <v>85</v>
      </c>
      <c r="AY137" s="18" t="s">
        <v>117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83</v>
      </c>
      <c r="BK137" s="231">
        <f>ROUND(I137*H137,2)</f>
        <v>0</v>
      </c>
      <c r="BL137" s="18" t="s">
        <v>124</v>
      </c>
      <c r="BM137" s="230" t="s">
        <v>148</v>
      </c>
    </row>
    <row r="138" s="13" customFormat="1">
      <c r="A138" s="13"/>
      <c r="B138" s="237"/>
      <c r="C138" s="238"/>
      <c r="D138" s="232" t="s">
        <v>137</v>
      </c>
      <c r="E138" s="239" t="s">
        <v>1</v>
      </c>
      <c r="F138" s="240" t="s">
        <v>149</v>
      </c>
      <c r="G138" s="238"/>
      <c r="H138" s="239" t="s">
        <v>1</v>
      </c>
      <c r="I138" s="241"/>
      <c r="J138" s="238"/>
      <c r="K138" s="238"/>
      <c r="L138" s="242"/>
      <c r="M138" s="243"/>
      <c r="N138" s="244"/>
      <c r="O138" s="244"/>
      <c r="P138" s="244"/>
      <c r="Q138" s="244"/>
      <c r="R138" s="244"/>
      <c r="S138" s="244"/>
      <c r="T138" s="24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6" t="s">
        <v>137</v>
      </c>
      <c r="AU138" s="246" t="s">
        <v>85</v>
      </c>
      <c r="AV138" s="13" t="s">
        <v>83</v>
      </c>
      <c r="AW138" s="13" t="s">
        <v>31</v>
      </c>
      <c r="AX138" s="13" t="s">
        <v>75</v>
      </c>
      <c r="AY138" s="246" t="s">
        <v>117</v>
      </c>
    </row>
    <row r="139" s="14" customFormat="1">
      <c r="A139" s="14"/>
      <c r="B139" s="247"/>
      <c r="C139" s="248"/>
      <c r="D139" s="232" t="s">
        <v>137</v>
      </c>
      <c r="E139" s="249" t="s">
        <v>1</v>
      </c>
      <c r="F139" s="250" t="s">
        <v>150</v>
      </c>
      <c r="G139" s="248"/>
      <c r="H139" s="251">
        <v>119.84999999999999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7" t="s">
        <v>137</v>
      </c>
      <c r="AU139" s="257" t="s">
        <v>85</v>
      </c>
      <c r="AV139" s="14" t="s">
        <v>85</v>
      </c>
      <c r="AW139" s="14" t="s">
        <v>31</v>
      </c>
      <c r="AX139" s="14" t="s">
        <v>83</v>
      </c>
      <c r="AY139" s="257" t="s">
        <v>117</v>
      </c>
    </row>
    <row r="140" s="2" customFormat="1" ht="24.15" customHeight="1">
      <c r="A140" s="39"/>
      <c r="B140" s="40"/>
      <c r="C140" s="219" t="s">
        <v>151</v>
      </c>
      <c r="D140" s="219" t="s">
        <v>119</v>
      </c>
      <c r="E140" s="220" t="s">
        <v>152</v>
      </c>
      <c r="F140" s="221" t="s">
        <v>153</v>
      </c>
      <c r="G140" s="222" t="s">
        <v>154</v>
      </c>
      <c r="H140" s="223">
        <v>442.75</v>
      </c>
      <c r="I140" s="224"/>
      <c r="J140" s="225">
        <f>ROUND(I140*H140,2)</f>
        <v>0</v>
      </c>
      <c r="K140" s="221" t="s">
        <v>123</v>
      </c>
      <c r="L140" s="45"/>
      <c r="M140" s="226" t="s">
        <v>1</v>
      </c>
      <c r="N140" s="227" t="s">
        <v>40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124</v>
      </c>
      <c r="AT140" s="230" t="s">
        <v>119</v>
      </c>
      <c r="AU140" s="230" t="s">
        <v>85</v>
      </c>
      <c r="AY140" s="18" t="s">
        <v>117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83</v>
      </c>
      <c r="BK140" s="231">
        <f>ROUND(I140*H140,2)</f>
        <v>0</v>
      </c>
      <c r="BL140" s="18" t="s">
        <v>124</v>
      </c>
      <c r="BM140" s="230" t="s">
        <v>155</v>
      </c>
    </row>
    <row r="141" s="2" customFormat="1">
      <c r="A141" s="39"/>
      <c r="B141" s="40"/>
      <c r="C141" s="41"/>
      <c r="D141" s="232" t="s">
        <v>126</v>
      </c>
      <c r="E141" s="41"/>
      <c r="F141" s="233" t="s">
        <v>156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126</v>
      </c>
      <c r="AU141" s="18" t="s">
        <v>85</v>
      </c>
    </row>
    <row r="142" s="13" customFormat="1">
      <c r="A142" s="13"/>
      <c r="B142" s="237"/>
      <c r="C142" s="238"/>
      <c r="D142" s="232" t="s">
        <v>137</v>
      </c>
      <c r="E142" s="239" t="s">
        <v>1</v>
      </c>
      <c r="F142" s="240" t="s">
        <v>157</v>
      </c>
      <c r="G142" s="238"/>
      <c r="H142" s="239" t="s">
        <v>1</v>
      </c>
      <c r="I142" s="241"/>
      <c r="J142" s="238"/>
      <c r="K142" s="238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137</v>
      </c>
      <c r="AU142" s="246" t="s">
        <v>85</v>
      </c>
      <c r="AV142" s="13" t="s">
        <v>83</v>
      </c>
      <c r="AW142" s="13" t="s">
        <v>31</v>
      </c>
      <c r="AX142" s="13" t="s">
        <v>75</v>
      </c>
      <c r="AY142" s="246" t="s">
        <v>117</v>
      </c>
    </row>
    <row r="143" s="13" customFormat="1">
      <c r="A143" s="13"/>
      <c r="B143" s="237"/>
      <c r="C143" s="238"/>
      <c r="D143" s="232" t="s">
        <v>137</v>
      </c>
      <c r="E143" s="239" t="s">
        <v>1</v>
      </c>
      <c r="F143" s="240" t="s">
        <v>158</v>
      </c>
      <c r="G143" s="238"/>
      <c r="H143" s="239" t="s">
        <v>1</v>
      </c>
      <c r="I143" s="241"/>
      <c r="J143" s="238"/>
      <c r="K143" s="238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137</v>
      </c>
      <c r="AU143" s="246" t="s">
        <v>85</v>
      </c>
      <c r="AV143" s="13" t="s">
        <v>83</v>
      </c>
      <c r="AW143" s="13" t="s">
        <v>31</v>
      </c>
      <c r="AX143" s="13" t="s">
        <v>75</v>
      </c>
      <c r="AY143" s="246" t="s">
        <v>117</v>
      </c>
    </row>
    <row r="144" s="14" customFormat="1">
      <c r="A144" s="14"/>
      <c r="B144" s="247"/>
      <c r="C144" s="248"/>
      <c r="D144" s="232" t="s">
        <v>137</v>
      </c>
      <c r="E144" s="249" t="s">
        <v>1</v>
      </c>
      <c r="F144" s="250" t="s">
        <v>159</v>
      </c>
      <c r="G144" s="248"/>
      <c r="H144" s="251">
        <v>442.75</v>
      </c>
      <c r="I144" s="252"/>
      <c r="J144" s="248"/>
      <c r="K144" s="248"/>
      <c r="L144" s="253"/>
      <c r="M144" s="254"/>
      <c r="N144" s="255"/>
      <c r="O144" s="255"/>
      <c r="P144" s="255"/>
      <c r="Q144" s="255"/>
      <c r="R144" s="255"/>
      <c r="S144" s="255"/>
      <c r="T144" s="256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7" t="s">
        <v>137</v>
      </c>
      <c r="AU144" s="257" t="s">
        <v>85</v>
      </c>
      <c r="AV144" s="14" t="s">
        <v>85</v>
      </c>
      <c r="AW144" s="14" t="s">
        <v>31</v>
      </c>
      <c r="AX144" s="14" t="s">
        <v>83</v>
      </c>
      <c r="AY144" s="257" t="s">
        <v>117</v>
      </c>
    </row>
    <row r="145" s="2" customFormat="1" ht="37.8" customHeight="1">
      <c r="A145" s="39"/>
      <c r="B145" s="40"/>
      <c r="C145" s="219" t="s">
        <v>160</v>
      </c>
      <c r="D145" s="219" t="s">
        <v>119</v>
      </c>
      <c r="E145" s="220" t="s">
        <v>161</v>
      </c>
      <c r="F145" s="221" t="s">
        <v>162</v>
      </c>
      <c r="G145" s="222" t="s">
        <v>134</v>
      </c>
      <c r="H145" s="223">
        <v>189</v>
      </c>
      <c r="I145" s="224"/>
      <c r="J145" s="225">
        <f>ROUND(I145*H145,2)</f>
        <v>0</v>
      </c>
      <c r="K145" s="221" t="s">
        <v>123</v>
      </c>
      <c r="L145" s="45"/>
      <c r="M145" s="226" t="s">
        <v>1</v>
      </c>
      <c r="N145" s="227" t="s">
        <v>40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124</v>
      </c>
      <c r="AT145" s="230" t="s">
        <v>119</v>
      </c>
      <c r="AU145" s="230" t="s">
        <v>85</v>
      </c>
      <c r="AY145" s="18" t="s">
        <v>117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83</v>
      </c>
      <c r="BK145" s="231">
        <f>ROUND(I145*H145,2)</f>
        <v>0</v>
      </c>
      <c r="BL145" s="18" t="s">
        <v>124</v>
      </c>
      <c r="BM145" s="230" t="s">
        <v>163</v>
      </c>
    </row>
    <row r="146" s="2" customFormat="1">
      <c r="A146" s="39"/>
      <c r="B146" s="40"/>
      <c r="C146" s="41"/>
      <c r="D146" s="232" t="s">
        <v>126</v>
      </c>
      <c r="E146" s="41"/>
      <c r="F146" s="233" t="s">
        <v>164</v>
      </c>
      <c r="G146" s="41"/>
      <c r="H146" s="41"/>
      <c r="I146" s="234"/>
      <c r="J146" s="41"/>
      <c r="K146" s="41"/>
      <c r="L146" s="45"/>
      <c r="M146" s="235"/>
      <c r="N146" s="23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126</v>
      </c>
      <c r="AU146" s="18" t="s">
        <v>85</v>
      </c>
    </row>
    <row r="147" s="13" customFormat="1">
      <c r="A147" s="13"/>
      <c r="B147" s="237"/>
      <c r="C147" s="238"/>
      <c r="D147" s="232" t="s">
        <v>137</v>
      </c>
      <c r="E147" s="239" t="s">
        <v>1</v>
      </c>
      <c r="F147" s="240" t="s">
        <v>165</v>
      </c>
      <c r="G147" s="238"/>
      <c r="H147" s="239" t="s">
        <v>1</v>
      </c>
      <c r="I147" s="241"/>
      <c r="J147" s="238"/>
      <c r="K147" s="238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137</v>
      </c>
      <c r="AU147" s="246" t="s">
        <v>85</v>
      </c>
      <c r="AV147" s="13" t="s">
        <v>83</v>
      </c>
      <c r="AW147" s="13" t="s">
        <v>31</v>
      </c>
      <c r="AX147" s="13" t="s">
        <v>75</v>
      </c>
      <c r="AY147" s="246" t="s">
        <v>117</v>
      </c>
    </row>
    <row r="148" s="14" customFormat="1">
      <c r="A148" s="14"/>
      <c r="B148" s="247"/>
      <c r="C148" s="248"/>
      <c r="D148" s="232" t="s">
        <v>137</v>
      </c>
      <c r="E148" s="249" t="s">
        <v>1</v>
      </c>
      <c r="F148" s="250" t="s">
        <v>166</v>
      </c>
      <c r="G148" s="248"/>
      <c r="H148" s="251">
        <v>130.59999999999999</v>
      </c>
      <c r="I148" s="252"/>
      <c r="J148" s="248"/>
      <c r="K148" s="248"/>
      <c r="L148" s="253"/>
      <c r="M148" s="254"/>
      <c r="N148" s="255"/>
      <c r="O148" s="255"/>
      <c r="P148" s="255"/>
      <c r="Q148" s="255"/>
      <c r="R148" s="255"/>
      <c r="S148" s="255"/>
      <c r="T148" s="256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7" t="s">
        <v>137</v>
      </c>
      <c r="AU148" s="257" t="s">
        <v>85</v>
      </c>
      <c r="AV148" s="14" t="s">
        <v>85</v>
      </c>
      <c r="AW148" s="14" t="s">
        <v>31</v>
      </c>
      <c r="AX148" s="14" t="s">
        <v>75</v>
      </c>
      <c r="AY148" s="257" t="s">
        <v>117</v>
      </c>
    </row>
    <row r="149" s="16" customFormat="1">
      <c r="A149" s="16"/>
      <c r="B149" s="269"/>
      <c r="C149" s="270"/>
      <c r="D149" s="232" t="s">
        <v>137</v>
      </c>
      <c r="E149" s="271" t="s">
        <v>1</v>
      </c>
      <c r="F149" s="272" t="s">
        <v>167</v>
      </c>
      <c r="G149" s="270"/>
      <c r="H149" s="273">
        <v>130.59999999999999</v>
      </c>
      <c r="I149" s="274"/>
      <c r="J149" s="270"/>
      <c r="K149" s="270"/>
      <c r="L149" s="275"/>
      <c r="M149" s="276"/>
      <c r="N149" s="277"/>
      <c r="O149" s="277"/>
      <c r="P149" s="277"/>
      <c r="Q149" s="277"/>
      <c r="R149" s="277"/>
      <c r="S149" s="277"/>
      <c r="T149" s="278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79" t="s">
        <v>137</v>
      </c>
      <c r="AU149" s="279" t="s">
        <v>85</v>
      </c>
      <c r="AV149" s="16" t="s">
        <v>131</v>
      </c>
      <c r="AW149" s="16" t="s">
        <v>31</v>
      </c>
      <c r="AX149" s="16" t="s">
        <v>75</v>
      </c>
      <c r="AY149" s="279" t="s">
        <v>117</v>
      </c>
    </row>
    <row r="150" s="13" customFormat="1">
      <c r="A150" s="13"/>
      <c r="B150" s="237"/>
      <c r="C150" s="238"/>
      <c r="D150" s="232" t="s">
        <v>137</v>
      </c>
      <c r="E150" s="239" t="s">
        <v>1</v>
      </c>
      <c r="F150" s="240" t="s">
        <v>168</v>
      </c>
      <c r="G150" s="238"/>
      <c r="H150" s="239" t="s">
        <v>1</v>
      </c>
      <c r="I150" s="241"/>
      <c r="J150" s="238"/>
      <c r="K150" s="238"/>
      <c r="L150" s="242"/>
      <c r="M150" s="243"/>
      <c r="N150" s="244"/>
      <c r="O150" s="244"/>
      <c r="P150" s="244"/>
      <c r="Q150" s="244"/>
      <c r="R150" s="244"/>
      <c r="S150" s="244"/>
      <c r="T150" s="24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6" t="s">
        <v>137</v>
      </c>
      <c r="AU150" s="246" t="s">
        <v>85</v>
      </c>
      <c r="AV150" s="13" t="s">
        <v>83</v>
      </c>
      <c r="AW150" s="13" t="s">
        <v>31</v>
      </c>
      <c r="AX150" s="13" t="s">
        <v>75</v>
      </c>
      <c r="AY150" s="246" t="s">
        <v>117</v>
      </c>
    </row>
    <row r="151" s="14" customFormat="1">
      <c r="A151" s="14"/>
      <c r="B151" s="247"/>
      <c r="C151" s="248"/>
      <c r="D151" s="232" t="s">
        <v>137</v>
      </c>
      <c r="E151" s="249" t="s">
        <v>1</v>
      </c>
      <c r="F151" s="250" t="s">
        <v>169</v>
      </c>
      <c r="G151" s="248"/>
      <c r="H151" s="251">
        <v>25.300000000000001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7" t="s">
        <v>137</v>
      </c>
      <c r="AU151" s="257" t="s">
        <v>85</v>
      </c>
      <c r="AV151" s="14" t="s">
        <v>85</v>
      </c>
      <c r="AW151" s="14" t="s">
        <v>31</v>
      </c>
      <c r="AX151" s="14" t="s">
        <v>75</v>
      </c>
      <c r="AY151" s="257" t="s">
        <v>117</v>
      </c>
    </row>
    <row r="152" s="13" customFormat="1">
      <c r="A152" s="13"/>
      <c r="B152" s="237"/>
      <c r="C152" s="238"/>
      <c r="D152" s="232" t="s">
        <v>137</v>
      </c>
      <c r="E152" s="239" t="s">
        <v>1</v>
      </c>
      <c r="F152" s="240" t="s">
        <v>170</v>
      </c>
      <c r="G152" s="238"/>
      <c r="H152" s="239" t="s">
        <v>1</v>
      </c>
      <c r="I152" s="241"/>
      <c r="J152" s="238"/>
      <c r="K152" s="238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137</v>
      </c>
      <c r="AU152" s="246" t="s">
        <v>85</v>
      </c>
      <c r="AV152" s="13" t="s">
        <v>83</v>
      </c>
      <c r="AW152" s="13" t="s">
        <v>31</v>
      </c>
      <c r="AX152" s="13" t="s">
        <v>75</v>
      </c>
      <c r="AY152" s="246" t="s">
        <v>117</v>
      </c>
    </row>
    <row r="153" s="14" customFormat="1">
      <c r="A153" s="14"/>
      <c r="B153" s="247"/>
      <c r="C153" s="248"/>
      <c r="D153" s="232" t="s">
        <v>137</v>
      </c>
      <c r="E153" s="249" t="s">
        <v>1</v>
      </c>
      <c r="F153" s="250" t="s">
        <v>171</v>
      </c>
      <c r="G153" s="248"/>
      <c r="H153" s="251">
        <v>5.8799999999999999</v>
      </c>
      <c r="I153" s="252"/>
      <c r="J153" s="248"/>
      <c r="K153" s="248"/>
      <c r="L153" s="253"/>
      <c r="M153" s="254"/>
      <c r="N153" s="255"/>
      <c r="O153" s="255"/>
      <c r="P153" s="255"/>
      <c r="Q153" s="255"/>
      <c r="R153" s="255"/>
      <c r="S153" s="255"/>
      <c r="T153" s="256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7" t="s">
        <v>137</v>
      </c>
      <c r="AU153" s="257" t="s">
        <v>85</v>
      </c>
      <c r="AV153" s="14" t="s">
        <v>85</v>
      </c>
      <c r="AW153" s="14" t="s">
        <v>31</v>
      </c>
      <c r="AX153" s="14" t="s">
        <v>75</v>
      </c>
      <c r="AY153" s="257" t="s">
        <v>117</v>
      </c>
    </row>
    <row r="154" s="14" customFormat="1">
      <c r="A154" s="14"/>
      <c r="B154" s="247"/>
      <c r="C154" s="248"/>
      <c r="D154" s="232" t="s">
        <v>137</v>
      </c>
      <c r="E154" s="249" t="s">
        <v>1</v>
      </c>
      <c r="F154" s="250" t="s">
        <v>172</v>
      </c>
      <c r="G154" s="248"/>
      <c r="H154" s="251">
        <v>27.219999999999999</v>
      </c>
      <c r="I154" s="252"/>
      <c r="J154" s="248"/>
      <c r="K154" s="248"/>
      <c r="L154" s="253"/>
      <c r="M154" s="254"/>
      <c r="N154" s="255"/>
      <c r="O154" s="255"/>
      <c r="P154" s="255"/>
      <c r="Q154" s="255"/>
      <c r="R154" s="255"/>
      <c r="S154" s="255"/>
      <c r="T154" s="25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7" t="s">
        <v>137</v>
      </c>
      <c r="AU154" s="257" t="s">
        <v>85</v>
      </c>
      <c r="AV154" s="14" t="s">
        <v>85</v>
      </c>
      <c r="AW154" s="14" t="s">
        <v>31</v>
      </c>
      <c r="AX154" s="14" t="s">
        <v>75</v>
      </c>
      <c r="AY154" s="257" t="s">
        <v>117</v>
      </c>
    </row>
    <row r="155" s="16" customFormat="1">
      <c r="A155" s="16"/>
      <c r="B155" s="269"/>
      <c r="C155" s="270"/>
      <c r="D155" s="232" t="s">
        <v>137</v>
      </c>
      <c r="E155" s="271" t="s">
        <v>1</v>
      </c>
      <c r="F155" s="272" t="s">
        <v>167</v>
      </c>
      <c r="G155" s="270"/>
      <c r="H155" s="273">
        <v>58.399999999999999</v>
      </c>
      <c r="I155" s="274"/>
      <c r="J155" s="270"/>
      <c r="K155" s="270"/>
      <c r="L155" s="275"/>
      <c r="M155" s="276"/>
      <c r="N155" s="277"/>
      <c r="O155" s="277"/>
      <c r="P155" s="277"/>
      <c r="Q155" s="277"/>
      <c r="R155" s="277"/>
      <c r="S155" s="277"/>
      <c r="T155" s="278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79" t="s">
        <v>137</v>
      </c>
      <c r="AU155" s="279" t="s">
        <v>85</v>
      </c>
      <c r="AV155" s="16" t="s">
        <v>131</v>
      </c>
      <c r="AW155" s="16" t="s">
        <v>31</v>
      </c>
      <c r="AX155" s="16" t="s">
        <v>75</v>
      </c>
      <c r="AY155" s="279" t="s">
        <v>117</v>
      </c>
    </row>
    <row r="156" s="15" customFormat="1">
      <c r="A156" s="15"/>
      <c r="B156" s="258"/>
      <c r="C156" s="259"/>
      <c r="D156" s="232" t="s">
        <v>137</v>
      </c>
      <c r="E156" s="260" t="s">
        <v>1</v>
      </c>
      <c r="F156" s="261" t="s">
        <v>145</v>
      </c>
      <c r="G156" s="259"/>
      <c r="H156" s="262">
        <v>189</v>
      </c>
      <c r="I156" s="263"/>
      <c r="J156" s="259"/>
      <c r="K156" s="259"/>
      <c r="L156" s="264"/>
      <c r="M156" s="265"/>
      <c r="N156" s="266"/>
      <c r="O156" s="266"/>
      <c r="P156" s="266"/>
      <c r="Q156" s="266"/>
      <c r="R156" s="266"/>
      <c r="S156" s="266"/>
      <c r="T156" s="267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8" t="s">
        <v>137</v>
      </c>
      <c r="AU156" s="268" t="s">
        <v>85</v>
      </c>
      <c r="AV156" s="15" t="s">
        <v>124</v>
      </c>
      <c r="AW156" s="15" t="s">
        <v>31</v>
      </c>
      <c r="AX156" s="15" t="s">
        <v>83</v>
      </c>
      <c r="AY156" s="268" t="s">
        <v>117</v>
      </c>
    </row>
    <row r="157" s="2" customFormat="1" ht="16.5" customHeight="1">
      <c r="A157" s="39"/>
      <c r="B157" s="40"/>
      <c r="C157" s="280" t="s">
        <v>173</v>
      </c>
      <c r="D157" s="280" t="s">
        <v>174</v>
      </c>
      <c r="E157" s="281" t="s">
        <v>175</v>
      </c>
      <c r="F157" s="282" t="s">
        <v>176</v>
      </c>
      <c r="G157" s="283" t="s">
        <v>177</v>
      </c>
      <c r="H157" s="284">
        <v>97.528000000000006</v>
      </c>
      <c r="I157" s="285"/>
      <c r="J157" s="286">
        <f>ROUND(I157*H157,2)</f>
        <v>0</v>
      </c>
      <c r="K157" s="282" t="s">
        <v>123</v>
      </c>
      <c r="L157" s="287"/>
      <c r="M157" s="288" t="s">
        <v>1</v>
      </c>
      <c r="N157" s="289" t="s">
        <v>40</v>
      </c>
      <c r="O157" s="92"/>
      <c r="P157" s="228">
        <f>O157*H157</f>
        <v>0</v>
      </c>
      <c r="Q157" s="228">
        <v>1</v>
      </c>
      <c r="R157" s="228">
        <f>Q157*H157</f>
        <v>97.528000000000006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178</v>
      </c>
      <c r="AT157" s="230" t="s">
        <v>174</v>
      </c>
      <c r="AU157" s="230" t="s">
        <v>85</v>
      </c>
      <c r="AY157" s="18" t="s">
        <v>117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83</v>
      </c>
      <c r="BK157" s="231">
        <f>ROUND(I157*H157,2)</f>
        <v>0</v>
      </c>
      <c r="BL157" s="18" t="s">
        <v>124</v>
      </c>
      <c r="BM157" s="230" t="s">
        <v>179</v>
      </c>
    </row>
    <row r="158" s="13" customFormat="1">
      <c r="A158" s="13"/>
      <c r="B158" s="237"/>
      <c r="C158" s="238"/>
      <c r="D158" s="232" t="s">
        <v>137</v>
      </c>
      <c r="E158" s="239" t="s">
        <v>1</v>
      </c>
      <c r="F158" s="240" t="s">
        <v>180</v>
      </c>
      <c r="G158" s="238"/>
      <c r="H158" s="239" t="s">
        <v>1</v>
      </c>
      <c r="I158" s="241"/>
      <c r="J158" s="238"/>
      <c r="K158" s="238"/>
      <c r="L158" s="242"/>
      <c r="M158" s="243"/>
      <c r="N158" s="244"/>
      <c r="O158" s="244"/>
      <c r="P158" s="244"/>
      <c r="Q158" s="244"/>
      <c r="R158" s="244"/>
      <c r="S158" s="244"/>
      <c r="T158" s="24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6" t="s">
        <v>137</v>
      </c>
      <c r="AU158" s="246" t="s">
        <v>85</v>
      </c>
      <c r="AV158" s="13" t="s">
        <v>83</v>
      </c>
      <c r="AW158" s="13" t="s">
        <v>31</v>
      </c>
      <c r="AX158" s="13" t="s">
        <v>75</v>
      </c>
      <c r="AY158" s="246" t="s">
        <v>117</v>
      </c>
    </row>
    <row r="159" s="14" customFormat="1">
      <c r="A159" s="14"/>
      <c r="B159" s="247"/>
      <c r="C159" s="248"/>
      <c r="D159" s="232" t="s">
        <v>137</v>
      </c>
      <c r="E159" s="249" t="s">
        <v>1</v>
      </c>
      <c r="F159" s="250" t="s">
        <v>181</v>
      </c>
      <c r="G159" s="248"/>
      <c r="H159" s="251">
        <v>97.528000000000006</v>
      </c>
      <c r="I159" s="252"/>
      <c r="J159" s="248"/>
      <c r="K159" s="248"/>
      <c r="L159" s="253"/>
      <c r="M159" s="254"/>
      <c r="N159" s="255"/>
      <c r="O159" s="255"/>
      <c r="P159" s="255"/>
      <c r="Q159" s="255"/>
      <c r="R159" s="255"/>
      <c r="S159" s="255"/>
      <c r="T159" s="256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7" t="s">
        <v>137</v>
      </c>
      <c r="AU159" s="257" t="s">
        <v>85</v>
      </c>
      <c r="AV159" s="14" t="s">
        <v>85</v>
      </c>
      <c r="AW159" s="14" t="s">
        <v>31</v>
      </c>
      <c r="AX159" s="14" t="s">
        <v>83</v>
      </c>
      <c r="AY159" s="257" t="s">
        <v>117</v>
      </c>
    </row>
    <row r="160" s="2" customFormat="1" ht="66.75" customHeight="1">
      <c r="A160" s="39"/>
      <c r="B160" s="40"/>
      <c r="C160" s="219" t="s">
        <v>178</v>
      </c>
      <c r="D160" s="219" t="s">
        <v>119</v>
      </c>
      <c r="E160" s="220" t="s">
        <v>182</v>
      </c>
      <c r="F160" s="221" t="s">
        <v>183</v>
      </c>
      <c r="G160" s="222" t="s">
        <v>134</v>
      </c>
      <c r="H160" s="223">
        <v>245.12000000000001</v>
      </c>
      <c r="I160" s="224"/>
      <c r="J160" s="225">
        <f>ROUND(I160*H160,2)</f>
        <v>0</v>
      </c>
      <c r="K160" s="221" t="s">
        <v>123</v>
      </c>
      <c r="L160" s="45"/>
      <c r="M160" s="226" t="s">
        <v>1</v>
      </c>
      <c r="N160" s="227" t="s">
        <v>40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124</v>
      </c>
      <c r="AT160" s="230" t="s">
        <v>119</v>
      </c>
      <c r="AU160" s="230" t="s">
        <v>85</v>
      </c>
      <c r="AY160" s="18" t="s">
        <v>117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83</v>
      </c>
      <c r="BK160" s="231">
        <f>ROUND(I160*H160,2)</f>
        <v>0</v>
      </c>
      <c r="BL160" s="18" t="s">
        <v>124</v>
      </c>
      <c r="BM160" s="230" t="s">
        <v>184</v>
      </c>
    </row>
    <row r="161" s="2" customFormat="1">
      <c r="A161" s="39"/>
      <c r="B161" s="40"/>
      <c r="C161" s="41"/>
      <c r="D161" s="232" t="s">
        <v>126</v>
      </c>
      <c r="E161" s="41"/>
      <c r="F161" s="233" t="s">
        <v>185</v>
      </c>
      <c r="G161" s="41"/>
      <c r="H161" s="41"/>
      <c r="I161" s="234"/>
      <c r="J161" s="41"/>
      <c r="K161" s="41"/>
      <c r="L161" s="45"/>
      <c r="M161" s="235"/>
      <c r="N161" s="23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126</v>
      </c>
      <c r="AU161" s="18" t="s">
        <v>85</v>
      </c>
    </row>
    <row r="162" s="13" customFormat="1">
      <c r="A162" s="13"/>
      <c r="B162" s="237"/>
      <c r="C162" s="238"/>
      <c r="D162" s="232" t="s">
        <v>137</v>
      </c>
      <c r="E162" s="239" t="s">
        <v>1</v>
      </c>
      <c r="F162" s="240" t="s">
        <v>186</v>
      </c>
      <c r="G162" s="238"/>
      <c r="H162" s="239" t="s">
        <v>1</v>
      </c>
      <c r="I162" s="241"/>
      <c r="J162" s="238"/>
      <c r="K162" s="238"/>
      <c r="L162" s="242"/>
      <c r="M162" s="243"/>
      <c r="N162" s="244"/>
      <c r="O162" s="244"/>
      <c r="P162" s="244"/>
      <c r="Q162" s="244"/>
      <c r="R162" s="244"/>
      <c r="S162" s="244"/>
      <c r="T162" s="24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6" t="s">
        <v>137</v>
      </c>
      <c r="AU162" s="246" t="s">
        <v>85</v>
      </c>
      <c r="AV162" s="13" t="s">
        <v>83</v>
      </c>
      <c r="AW162" s="13" t="s">
        <v>31</v>
      </c>
      <c r="AX162" s="13" t="s">
        <v>75</v>
      </c>
      <c r="AY162" s="246" t="s">
        <v>117</v>
      </c>
    </row>
    <row r="163" s="13" customFormat="1">
      <c r="A163" s="13"/>
      <c r="B163" s="237"/>
      <c r="C163" s="238"/>
      <c r="D163" s="232" t="s">
        <v>137</v>
      </c>
      <c r="E163" s="239" t="s">
        <v>1</v>
      </c>
      <c r="F163" s="240" t="s">
        <v>187</v>
      </c>
      <c r="G163" s="238"/>
      <c r="H163" s="239" t="s">
        <v>1</v>
      </c>
      <c r="I163" s="241"/>
      <c r="J163" s="238"/>
      <c r="K163" s="238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137</v>
      </c>
      <c r="AU163" s="246" t="s">
        <v>85</v>
      </c>
      <c r="AV163" s="13" t="s">
        <v>83</v>
      </c>
      <c r="AW163" s="13" t="s">
        <v>31</v>
      </c>
      <c r="AX163" s="13" t="s">
        <v>75</v>
      </c>
      <c r="AY163" s="246" t="s">
        <v>117</v>
      </c>
    </row>
    <row r="164" s="14" customFormat="1">
      <c r="A164" s="14"/>
      <c r="B164" s="247"/>
      <c r="C164" s="248"/>
      <c r="D164" s="232" t="s">
        <v>137</v>
      </c>
      <c r="E164" s="249" t="s">
        <v>1</v>
      </c>
      <c r="F164" s="250" t="s">
        <v>188</v>
      </c>
      <c r="G164" s="248"/>
      <c r="H164" s="251">
        <v>67.200000000000003</v>
      </c>
      <c r="I164" s="252"/>
      <c r="J164" s="248"/>
      <c r="K164" s="248"/>
      <c r="L164" s="253"/>
      <c r="M164" s="254"/>
      <c r="N164" s="255"/>
      <c r="O164" s="255"/>
      <c r="P164" s="255"/>
      <c r="Q164" s="255"/>
      <c r="R164" s="255"/>
      <c r="S164" s="255"/>
      <c r="T164" s="25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7" t="s">
        <v>137</v>
      </c>
      <c r="AU164" s="257" t="s">
        <v>85</v>
      </c>
      <c r="AV164" s="14" t="s">
        <v>85</v>
      </c>
      <c r="AW164" s="14" t="s">
        <v>31</v>
      </c>
      <c r="AX164" s="14" t="s">
        <v>75</v>
      </c>
      <c r="AY164" s="257" t="s">
        <v>117</v>
      </c>
    </row>
    <row r="165" s="13" customFormat="1">
      <c r="A165" s="13"/>
      <c r="B165" s="237"/>
      <c r="C165" s="238"/>
      <c r="D165" s="232" t="s">
        <v>137</v>
      </c>
      <c r="E165" s="239" t="s">
        <v>1</v>
      </c>
      <c r="F165" s="240" t="s">
        <v>189</v>
      </c>
      <c r="G165" s="238"/>
      <c r="H165" s="239" t="s">
        <v>1</v>
      </c>
      <c r="I165" s="241"/>
      <c r="J165" s="238"/>
      <c r="K165" s="238"/>
      <c r="L165" s="242"/>
      <c r="M165" s="243"/>
      <c r="N165" s="244"/>
      <c r="O165" s="244"/>
      <c r="P165" s="244"/>
      <c r="Q165" s="244"/>
      <c r="R165" s="244"/>
      <c r="S165" s="244"/>
      <c r="T165" s="24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6" t="s">
        <v>137</v>
      </c>
      <c r="AU165" s="246" t="s">
        <v>85</v>
      </c>
      <c r="AV165" s="13" t="s">
        <v>83</v>
      </c>
      <c r="AW165" s="13" t="s">
        <v>31</v>
      </c>
      <c r="AX165" s="13" t="s">
        <v>75</v>
      </c>
      <c r="AY165" s="246" t="s">
        <v>117</v>
      </c>
    </row>
    <row r="166" s="14" customFormat="1">
      <c r="A166" s="14"/>
      <c r="B166" s="247"/>
      <c r="C166" s="248"/>
      <c r="D166" s="232" t="s">
        <v>137</v>
      </c>
      <c r="E166" s="249" t="s">
        <v>1</v>
      </c>
      <c r="F166" s="250" t="s">
        <v>190</v>
      </c>
      <c r="G166" s="248"/>
      <c r="H166" s="251">
        <v>44.799999999999997</v>
      </c>
      <c r="I166" s="252"/>
      <c r="J166" s="248"/>
      <c r="K166" s="248"/>
      <c r="L166" s="253"/>
      <c r="M166" s="254"/>
      <c r="N166" s="255"/>
      <c r="O166" s="255"/>
      <c r="P166" s="255"/>
      <c r="Q166" s="255"/>
      <c r="R166" s="255"/>
      <c r="S166" s="255"/>
      <c r="T166" s="25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7" t="s">
        <v>137</v>
      </c>
      <c r="AU166" s="257" t="s">
        <v>85</v>
      </c>
      <c r="AV166" s="14" t="s">
        <v>85</v>
      </c>
      <c r="AW166" s="14" t="s">
        <v>31</v>
      </c>
      <c r="AX166" s="14" t="s">
        <v>75</v>
      </c>
      <c r="AY166" s="257" t="s">
        <v>117</v>
      </c>
    </row>
    <row r="167" s="13" customFormat="1">
      <c r="A167" s="13"/>
      <c r="B167" s="237"/>
      <c r="C167" s="238"/>
      <c r="D167" s="232" t="s">
        <v>137</v>
      </c>
      <c r="E167" s="239" t="s">
        <v>1</v>
      </c>
      <c r="F167" s="240" t="s">
        <v>191</v>
      </c>
      <c r="G167" s="238"/>
      <c r="H167" s="239" t="s">
        <v>1</v>
      </c>
      <c r="I167" s="241"/>
      <c r="J167" s="238"/>
      <c r="K167" s="238"/>
      <c r="L167" s="242"/>
      <c r="M167" s="243"/>
      <c r="N167" s="244"/>
      <c r="O167" s="244"/>
      <c r="P167" s="244"/>
      <c r="Q167" s="244"/>
      <c r="R167" s="244"/>
      <c r="S167" s="244"/>
      <c r="T167" s="24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6" t="s">
        <v>137</v>
      </c>
      <c r="AU167" s="246" t="s">
        <v>85</v>
      </c>
      <c r="AV167" s="13" t="s">
        <v>83</v>
      </c>
      <c r="AW167" s="13" t="s">
        <v>31</v>
      </c>
      <c r="AX167" s="13" t="s">
        <v>75</v>
      </c>
      <c r="AY167" s="246" t="s">
        <v>117</v>
      </c>
    </row>
    <row r="168" s="14" customFormat="1">
      <c r="A168" s="14"/>
      <c r="B168" s="247"/>
      <c r="C168" s="248"/>
      <c r="D168" s="232" t="s">
        <v>137</v>
      </c>
      <c r="E168" s="249" t="s">
        <v>1</v>
      </c>
      <c r="F168" s="250" t="s">
        <v>192</v>
      </c>
      <c r="G168" s="248"/>
      <c r="H168" s="251">
        <v>85.120000000000005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7" t="s">
        <v>137</v>
      </c>
      <c r="AU168" s="257" t="s">
        <v>85</v>
      </c>
      <c r="AV168" s="14" t="s">
        <v>85</v>
      </c>
      <c r="AW168" s="14" t="s">
        <v>31</v>
      </c>
      <c r="AX168" s="14" t="s">
        <v>75</v>
      </c>
      <c r="AY168" s="257" t="s">
        <v>117</v>
      </c>
    </row>
    <row r="169" s="13" customFormat="1">
      <c r="A169" s="13"/>
      <c r="B169" s="237"/>
      <c r="C169" s="238"/>
      <c r="D169" s="232" t="s">
        <v>137</v>
      </c>
      <c r="E169" s="239" t="s">
        <v>1</v>
      </c>
      <c r="F169" s="240" t="s">
        <v>193</v>
      </c>
      <c r="G169" s="238"/>
      <c r="H169" s="239" t="s">
        <v>1</v>
      </c>
      <c r="I169" s="241"/>
      <c r="J169" s="238"/>
      <c r="K169" s="238"/>
      <c r="L169" s="242"/>
      <c r="M169" s="243"/>
      <c r="N169" s="244"/>
      <c r="O169" s="244"/>
      <c r="P169" s="244"/>
      <c r="Q169" s="244"/>
      <c r="R169" s="244"/>
      <c r="S169" s="244"/>
      <c r="T169" s="24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6" t="s">
        <v>137</v>
      </c>
      <c r="AU169" s="246" t="s">
        <v>85</v>
      </c>
      <c r="AV169" s="13" t="s">
        <v>83</v>
      </c>
      <c r="AW169" s="13" t="s">
        <v>31</v>
      </c>
      <c r="AX169" s="13" t="s">
        <v>75</v>
      </c>
      <c r="AY169" s="246" t="s">
        <v>117</v>
      </c>
    </row>
    <row r="170" s="14" customFormat="1">
      <c r="A170" s="14"/>
      <c r="B170" s="247"/>
      <c r="C170" s="248"/>
      <c r="D170" s="232" t="s">
        <v>137</v>
      </c>
      <c r="E170" s="249" t="s">
        <v>1</v>
      </c>
      <c r="F170" s="250" t="s">
        <v>194</v>
      </c>
      <c r="G170" s="248"/>
      <c r="H170" s="251">
        <v>48</v>
      </c>
      <c r="I170" s="252"/>
      <c r="J170" s="248"/>
      <c r="K170" s="248"/>
      <c r="L170" s="253"/>
      <c r="M170" s="254"/>
      <c r="N170" s="255"/>
      <c r="O170" s="255"/>
      <c r="P170" s="255"/>
      <c r="Q170" s="255"/>
      <c r="R170" s="255"/>
      <c r="S170" s="255"/>
      <c r="T170" s="256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7" t="s">
        <v>137</v>
      </c>
      <c r="AU170" s="257" t="s">
        <v>85</v>
      </c>
      <c r="AV170" s="14" t="s">
        <v>85</v>
      </c>
      <c r="AW170" s="14" t="s">
        <v>31</v>
      </c>
      <c r="AX170" s="14" t="s">
        <v>75</v>
      </c>
      <c r="AY170" s="257" t="s">
        <v>117</v>
      </c>
    </row>
    <row r="171" s="15" customFormat="1">
      <c r="A171" s="15"/>
      <c r="B171" s="258"/>
      <c r="C171" s="259"/>
      <c r="D171" s="232" t="s">
        <v>137</v>
      </c>
      <c r="E171" s="260" t="s">
        <v>1</v>
      </c>
      <c r="F171" s="261" t="s">
        <v>145</v>
      </c>
      <c r="G171" s="259"/>
      <c r="H171" s="262">
        <v>245.12000000000001</v>
      </c>
      <c r="I171" s="263"/>
      <c r="J171" s="259"/>
      <c r="K171" s="259"/>
      <c r="L171" s="264"/>
      <c r="M171" s="265"/>
      <c r="N171" s="266"/>
      <c r="O171" s="266"/>
      <c r="P171" s="266"/>
      <c r="Q171" s="266"/>
      <c r="R171" s="266"/>
      <c r="S171" s="266"/>
      <c r="T171" s="26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8" t="s">
        <v>137</v>
      </c>
      <c r="AU171" s="268" t="s">
        <v>85</v>
      </c>
      <c r="AV171" s="15" t="s">
        <v>124</v>
      </c>
      <c r="AW171" s="15" t="s">
        <v>31</v>
      </c>
      <c r="AX171" s="15" t="s">
        <v>83</v>
      </c>
      <c r="AY171" s="268" t="s">
        <v>117</v>
      </c>
    </row>
    <row r="172" s="2" customFormat="1" ht="37.8" customHeight="1">
      <c r="A172" s="39"/>
      <c r="B172" s="40"/>
      <c r="C172" s="219" t="s">
        <v>195</v>
      </c>
      <c r="D172" s="219" t="s">
        <v>119</v>
      </c>
      <c r="E172" s="220" t="s">
        <v>196</v>
      </c>
      <c r="F172" s="221" t="s">
        <v>197</v>
      </c>
      <c r="G172" s="222" t="s">
        <v>122</v>
      </c>
      <c r="H172" s="223">
        <v>2</v>
      </c>
      <c r="I172" s="224"/>
      <c r="J172" s="225">
        <f>ROUND(I172*H172,2)</f>
        <v>0</v>
      </c>
      <c r="K172" s="221" t="s">
        <v>123</v>
      </c>
      <c r="L172" s="45"/>
      <c r="M172" s="226" t="s">
        <v>1</v>
      </c>
      <c r="N172" s="227" t="s">
        <v>40</v>
      </c>
      <c r="O172" s="92"/>
      <c r="P172" s="228">
        <f>O172*H172</f>
        <v>0</v>
      </c>
      <c r="Q172" s="228">
        <v>0</v>
      </c>
      <c r="R172" s="228">
        <f>Q172*H172</f>
        <v>0</v>
      </c>
      <c r="S172" s="228">
        <v>0</v>
      </c>
      <c r="T172" s="22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0" t="s">
        <v>124</v>
      </c>
      <c r="AT172" s="230" t="s">
        <v>119</v>
      </c>
      <c r="AU172" s="230" t="s">
        <v>85</v>
      </c>
      <c r="AY172" s="18" t="s">
        <v>117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8" t="s">
        <v>83</v>
      </c>
      <c r="BK172" s="231">
        <f>ROUND(I172*H172,2)</f>
        <v>0</v>
      </c>
      <c r="BL172" s="18" t="s">
        <v>124</v>
      </c>
      <c r="BM172" s="230" t="s">
        <v>198</v>
      </c>
    </row>
    <row r="173" s="2" customFormat="1" ht="55.5" customHeight="1">
      <c r="A173" s="39"/>
      <c r="B173" s="40"/>
      <c r="C173" s="219" t="s">
        <v>199</v>
      </c>
      <c r="D173" s="219" t="s">
        <v>119</v>
      </c>
      <c r="E173" s="220" t="s">
        <v>200</v>
      </c>
      <c r="F173" s="221" t="s">
        <v>201</v>
      </c>
      <c r="G173" s="222" t="s">
        <v>122</v>
      </c>
      <c r="H173" s="223">
        <v>30</v>
      </c>
      <c r="I173" s="224"/>
      <c r="J173" s="225">
        <f>ROUND(I173*H173,2)</f>
        <v>0</v>
      </c>
      <c r="K173" s="221" t="s">
        <v>123</v>
      </c>
      <c r="L173" s="45"/>
      <c r="M173" s="226" t="s">
        <v>1</v>
      </c>
      <c r="N173" s="227" t="s">
        <v>40</v>
      </c>
      <c r="O173" s="92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124</v>
      </c>
      <c r="AT173" s="230" t="s">
        <v>119</v>
      </c>
      <c r="AU173" s="230" t="s">
        <v>85</v>
      </c>
      <c r="AY173" s="18" t="s">
        <v>117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83</v>
      </c>
      <c r="BK173" s="231">
        <f>ROUND(I173*H173,2)</f>
        <v>0</v>
      </c>
      <c r="BL173" s="18" t="s">
        <v>124</v>
      </c>
      <c r="BM173" s="230" t="s">
        <v>202</v>
      </c>
    </row>
    <row r="174" s="2" customFormat="1">
      <c r="A174" s="39"/>
      <c r="B174" s="40"/>
      <c r="C174" s="41"/>
      <c r="D174" s="232" t="s">
        <v>126</v>
      </c>
      <c r="E174" s="41"/>
      <c r="F174" s="233" t="s">
        <v>203</v>
      </c>
      <c r="G174" s="41"/>
      <c r="H174" s="41"/>
      <c r="I174" s="234"/>
      <c r="J174" s="41"/>
      <c r="K174" s="41"/>
      <c r="L174" s="45"/>
      <c r="M174" s="235"/>
      <c r="N174" s="23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126</v>
      </c>
      <c r="AU174" s="18" t="s">
        <v>85</v>
      </c>
    </row>
    <row r="175" s="14" customFormat="1">
      <c r="A175" s="14"/>
      <c r="B175" s="247"/>
      <c r="C175" s="248"/>
      <c r="D175" s="232" t="s">
        <v>137</v>
      </c>
      <c r="E175" s="248"/>
      <c r="F175" s="250" t="s">
        <v>204</v>
      </c>
      <c r="G175" s="248"/>
      <c r="H175" s="251">
        <v>30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7" t="s">
        <v>137</v>
      </c>
      <c r="AU175" s="257" t="s">
        <v>85</v>
      </c>
      <c r="AV175" s="14" t="s">
        <v>85</v>
      </c>
      <c r="AW175" s="14" t="s">
        <v>4</v>
      </c>
      <c r="AX175" s="14" t="s">
        <v>83</v>
      </c>
      <c r="AY175" s="257" t="s">
        <v>117</v>
      </c>
    </row>
    <row r="176" s="2" customFormat="1" ht="62.7" customHeight="1">
      <c r="A176" s="39"/>
      <c r="B176" s="40"/>
      <c r="C176" s="219" t="s">
        <v>205</v>
      </c>
      <c r="D176" s="219" t="s">
        <v>119</v>
      </c>
      <c r="E176" s="220" t="s">
        <v>206</v>
      </c>
      <c r="F176" s="221" t="s">
        <v>207</v>
      </c>
      <c r="G176" s="222" t="s">
        <v>134</v>
      </c>
      <c r="H176" s="223">
        <v>358.64499999999998</v>
      </c>
      <c r="I176" s="224"/>
      <c r="J176" s="225">
        <f>ROUND(I176*H176,2)</f>
        <v>0</v>
      </c>
      <c r="K176" s="221" t="s">
        <v>123</v>
      </c>
      <c r="L176" s="45"/>
      <c r="M176" s="226" t="s">
        <v>1</v>
      </c>
      <c r="N176" s="227" t="s">
        <v>40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124</v>
      </c>
      <c r="AT176" s="230" t="s">
        <v>119</v>
      </c>
      <c r="AU176" s="230" t="s">
        <v>85</v>
      </c>
      <c r="AY176" s="18" t="s">
        <v>117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83</v>
      </c>
      <c r="BK176" s="231">
        <f>ROUND(I176*H176,2)</f>
        <v>0</v>
      </c>
      <c r="BL176" s="18" t="s">
        <v>124</v>
      </c>
      <c r="BM176" s="230" t="s">
        <v>208</v>
      </c>
    </row>
    <row r="177" s="13" customFormat="1">
      <c r="A177" s="13"/>
      <c r="B177" s="237"/>
      <c r="C177" s="238"/>
      <c r="D177" s="232" t="s">
        <v>137</v>
      </c>
      <c r="E177" s="239" t="s">
        <v>1</v>
      </c>
      <c r="F177" s="240" t="s">
        <v>209</v>
      </c>
      <c r="G177" s="238"/>
      <c r="H177" s="239" t="s">
        <v>1</v>
      </c>
      <c r="I177" s="241"/>
      <c r="J177" s="238"/>
      <c r="K177" s="238"/>
      <c r="L177" s="242"/>
      <c r="M177" s="243"/>
      <c r="N177" s="244"/>
      <c r="O177" s="244"/>
      <c r="P177" s="244"/>
      <c r="Q177" s="244"/>
      <c r="R177" s="244"/>
      <c r="S177" s="244"/>
      <c r="T177" s="24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6" t="s">
        <v>137</v>
      </c>
      <c r="AU177" s="246" t="s">
        <v>85</v>
      </c>
      <c r="AV177" s="13" t="s">
        <v>83</v>
      </c>
      <c r="AW177" s="13" t="s">
        <v>31</v>
      </c>
      <c r="AX177" s="13" t="s">
        <v>75</v>
      </c>
      <c r="AY177" s="246" t="s">
        <v>117</v>
      </c>
    </row>
    <row r="178" s="14" customFormat="1">
      <c r="A178" s="14"/>
      <c r="B178" s="247"/>
      <c r="C178" s="248"/>
      <c r="D178" s="232" t="s">
        <v>137</v>
      </c>
      <c r="E178" s="249" t="s">
        <v>1</v>
      </c>
      <c r="F178" s="250" t="s">
        <v>210</v>
      </c>
      <c r="G178" s="248"/>
      <c r="H178" s="251">
        <v>189</v>
      </c>
      <c r="I178" s="252"/>
      <c r="J178" s="248"/>
      <c r="K178" s="248"/>
      <c r="L178" s="253"/>
      <c r="M178" s="254"/>
      <c r="N178" s="255"/>
      <c r="O178" s="255"/>
      <c r="P178" s="255"/>
      <c r="Q178" s="255"/>
      <c r="R178" s="255"/>
      <c r="S178" s="255"/>
      <c r="T178" s="256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7" t="s">
        <v>137</v>
      </c>
      <c r="AU178" s="257" t="s">
        <v>85</v>
      </c>
      <c r="AV178" s="14" t="s">
        <v>85</v>
      </c>
      <c r="AW178" s="14" t="s">
        <v>31</v>
      </c>
      <c r="AX178" s="14" t="s">
        <v>75</v>
      </c>
      <c r="AY178" s="257" t="s">
        <v>117</v>
      </c>
    </row>
    <row r="179" s="13" customFormat="1">
      <c r="A179" s="13"/>
      <c r="B179" s="237"/>
      <c r="C179" s="238"/>
      <c r="D179" s="232" t="s">
        <v>137</v>
      </c>
      <c r="E179" s="239" t="s">
        <v>1</v>
      </c>
      <c r="F179" s="240" t="s">
        <v>211</v>
      </c>
      <c r="G179" s="238"/>
      <c r="H179" s="239" t="s">
        <v>1</v>
      </c>
      <c r="I179" s="241"/>
      <c r="J179" s="238"/>
      <c r="K179" s="238"/>
      <c r="L179" s="242"/>
      <c r="M179" s="243"/>
      <c r="N179" s="244"/>
      <c r="O179" s="244"/>
      <c r="P179" s="244"/>
      <c r="Q179" s="244"/>
      <c r="R179" s="244"/>
      <c r="S179" s="244"/>
      <c r="T179" s="24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6" t="s">
        <v>137</v>
      </c>
      <c r="AU179" s="246" t="s">
        <v>85</v>
      </c>
      <c r="AV179" s="13" t="s">
        <v>83</v>
      </c>
      <c r="AW179" s="13" t="s">
        <v>31</v>
      </c>
      <c r="AX179" s="13" t="s">
        <v>75</v>
      </c>
      <c r="AY179" s="246" t="s">
        <v>117</v>
      </c>
    </row>
    <row r="180" s="14" customFormat="1">
      <c r="A180" s="14"/>
      <c r="B180" s="247"/>
      <c r="C180" s="248"/>
      <c r="D180" s="232" t="s">
        <v>137</v>
      </c>
      <c r="E180" s="249" t="s">
        <v>1</v>
      </c>
      <c r="F180" s="250" t="s">
        <v>212</v>
      </c>
      <c r="G180" s="248"/>
      <c r="H180" s="251">
        <v>103.232</v>
      </c>
      <c r="I180" s="252"/>
      <c r="J180" s="248"/>
      <c r="K180" s="248"/>
      <c r="L180" s="253"/>
      <c r="M180" s="254"/>
      <c r="N180" s="255"/>
      <c r="O180" s="255"/>
      <c r="P180" s="255"/>
      <c r="Q180" s="255"/>
      <c r="R180" s="255"/>
      <c r="S180" s="255"/>
      <c r="T180" s="256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7" t="s">
        <v>137</v>
      </c>
      <c r="AU180" s="257" t="s">
        <v>85</v>
      </c>
      <c r="AV180" s="14" t="s">
        <v>85</v>
      </c>
      <c r="AW180" s="14" t="s">
        <v>31</v>
      </c>
      <c r="AX180" s="14" t="s">
        <v>75</v>
      </c>
      <c r="AY180" s="257" t="s">
        <v>117</v>
      </c>
    </row>
    <row r="181" s="13" customFormat="1">
      <c r="A181" s="13"/>
      <c r="B181" s="237"/>
      <c r="C181" s="238"/>
      <c r="D181" s="232" t="s">
        <v>137</v>
      </c>
      <c r="E181" s="239" t="s">
        <v>1</v>
      </c>
      <c r="F181" s="240" t="s">
        <v>213</v>
      </c>
      <c r="G181" s="238"/>
      <c r="H181" s="239" t="s">
        <v>1</v>
      </c>
      <c r="I181" s="241"/>
      <c r="J181" s="238"/>
      <c r="K181" s="238"/>
      <c r="L181" s="242"/>
      <c r="M181" s="243"/>
      <c r="N181" s="244"/>
      <c r="O181" s="244"/>
      <c r="P181" s="244"/>
      <c r="Q181" s="244"/>
      <c r="R181" s="244"/>
      <c r="S181" s="244"/>
      <c r="T181" s="24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6" t="s">
        <v>137</v>
      </c>
      <c r="AU181" s="246" t="s">
        <v>85</v>
      </c>
      <c r="AV181" s="13" t="s">
        <v>83</v>
      </c>
      <c r="AW181" s="13" t="s">
        <v>31</v>
      </c>
      <c r="AX181" s="13" t="s">
        <v>75</v>
      </c>
      <c r="AY181" s="246" t="s">
        <v>117</v>
      </c>
    </row>
    <row r="182" s="14" customFormat="1">
      <c r="A182" s="14"/>
      <c r="B182" s="247"/>
      <c r="C182" s="248"/>
      <c r="D182" s="232" t="s">
        <v>137</v>
      </c>
      <c r="E182" s="249" t="s">
        <v>1</v>
      </c>
      <c r="F182" s="250" t="s">
        <v>214</v>
      </c>
      <c r="G182" s="248"/>
      <c r="H182" s="251">
        <v>66.412999999999997</v>
      </c>
      <c r="I182" s="252"/>
      <c r="J182" s="248"/>
      <c r="K182" s="248"/>
      <c r="L182" s="253"/>
      <c r="M182" s="254"/>
      <c r="N182" s="255"/>
      <c r="O182" s="255"/>
      <c r="P182" s="255"/>
      <c r="Q182" s="255"/>
      <c r="R182" s="255"/>
      <c r="S182" s="255"/>
      <c r="T182" s="256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7" t="s">
        <v>137</v>
      </c>
      <c r="AU182" s="257" t="s">
        <v>85</v>
      </c>
      <c r="AV182" s="14" t="s">
        <v>85</v>
      </c>
      <c r="AW182" s="14" t="s">
        <v>31</v>
      </c>
      <c r="AX182" s="14" t="s">
        <v>75</v>
      </c>
      <c r="AY182" s="257" t="s">
        <v>117</v>
      </c>
    </row>
    <row r="183" s="15" customFormat="1">
      <c r="A183" s="15"/>
      <c r="B183" s="258"/>
      <c r="C183" s="259"/>
      <c r="D183" s="232" t="s">
        <v>137</v>
      </c>
      <c r="E183" s="260" t="s">
        <v>1</v>
      </c>
      <c r="F183" s="261" t="s">
        <v>145</v>
      </c>
      <c r="G183" s="259"/>
      <c r="H183" s="262">
        <v>358.64499999999998</v>
      </c>
      <c r="I183" s="263"/>
      <c r="J183" s="259"/>
      <c r="K183" s="259"/>
      <c r="L183" s="264"/>
      <c r="M183" s="265"/>
      <c r="N183" s="266"/>
      <c r="O183" s="266"/>
      <c r="P183" s="266"/>
      <c r="Q183" s="266"/>
      <c r="R183" s="266"/>
      <c r="S183" s="266"/>
      <c r="T183" s="267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8" t="s">
        <v>137</v>
      </c>
      <c r="AU183" s="268" t="s">
        <v>85</v>
      </c>
      <c r="AV183" s="15" t="s">
        <v>124</v>
      </c>
      <c r="AW183" s="15" t="s">
        <v>31</v>
      </c>
      <c r="AX183" s="15" t="s">
        <v>83</v>
      </c>
      <c r="AY183" s="268" t="s">
        <v>117</v>
      </c>
    </row>
    <row r="184" s="2" customFormat="1" ht="66.75" customHeight="1">
      <c r="A184" s="39"/>
      <c r="B184" s="40"/>
      <c r="C184" s="219" t="s">
        <v>215</v>
      </c>
      <c r="D184" s="219" t="s">
        <v>119</v>
      </c>
      <c r="E184" s="220" t="s">
        <v>216</v>
      </c>
      <c r="F184" s="221" t="s">
        <v>217</v>
      </c>
      <c r="G184" s="222" t="s">
        <v>134</v>
      </c>
      <c r="H184" s="223">
        <v>1823.9639999999999</v>
      </c>
      <c r="I184" s="224"/>
      <c r="J184" s="225">
        <f>ROUND(I184*H184,2)</f>
        <v>0</v>
      </c>
      <c r="K184" s="221" t="s">
        <v>123</v>
      </c>
      <c r="L184" s="45"/>
      <c r="M184" s="226" t="s">
        <v>1</v>
      </c>
      <c r="N184" s="227" t="s">
        <v>40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124</v>
      </c>
      <c r="AT184" s="230" t="s">
        <v>119</v>
      </c>
      <c r="AU184" s="230" t="s">
        <v>85</v>
      </c>
      <c r="AY184" s="18" t="s">
        <v>117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83</v>
      </c>
      <c r="BK184" s="231">
        <f>ROUND(I184*H184,2)</f>
        <v>0</v>
      </c>
      <c r="BL184" s="18" t="s">
        <v>124</v>
      </c>
      <c r="BM184" s="230" t="s">
        <v>218</v>
      </c>
    </row>
    <row r="185" s="13" customFormat="1">
      <c r="A185" s="13"/>
      <c r="B185" s="237"/>
      <c r="C185" s="238"/>
      <c r="D185" s="232" t="s">
        <v>137</v>
      </c>
      <c r="E185" s="239" t="s">
        <v>1</v>
      </c>
      <c r="F185" s="240" t="s">
        <v>219</v>
      </c>
      <c r="G185" s="238"/>
      <c r="H185" s="239" t="s">
        <v>1</v>
      </c>
      <c r="I185" s="241"/>
      <c r="J185" s="238"/>
      <c r="K185" s="238"/>
      <c r="L185" s="242"/>
      <c r="M185" s="243"/>
      <c r="N185" s="244"/>
      <c r="O185" s="244"/>
      <c r="P185" s="244"/>
      <c r="Q185" s="244"/>
      <c r="R185" s="244"/>
      <c r="S185" s="244"/>
      <c r="T185" s="24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6" t="s">
        <v>137</v>
      </c>
      <c r="AU185" s="246" t="s">
        <v>85</v>
      </c>
      <c r="AV185" s="13" t="s">
        <v>83</v>
      </c>
      <c r="AW185" s="13" t="s">
        <v>31</v>
      </c>
      <c r="AX185" s="13" t="s">
        <v>75</v>
      </c>
      <c r="AY185" s="246" t="s">
        <v>117</v>
      </c>
    </row>
    <row r="186" s="14" customFormat="1">
      <c r="A186" s="14"/>
      <c r="B186" s="247"/>
      <c r="C186" s="248"/>
      <c r="D186" s="232" t="s">
        <v>137</v>
      </c>
      <c r="E186" s="249" t="s">
        <v>1</v>
      </c>
      <c r="F186" s="250" t="s">
        <v>220</v>
      </c>
      <c r="G186" s="248"/>
      <c r="H186" s="251">
        <v>783.60000000000002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7" t="s">
        <v>137</v>
      </c>
      <c r="AU186" s="257" t="s">
        <v>85</v>
      </c>
      <c r="AV186" s="14" t="s">
        <v>85</v>
      </c>
      <c r="AW186" s="14" t="s">
        <v>31</v>
      </c>
      <c r="AX186" s="14" t="s">
        <v>75</v>
      </c>
      <c r="AY186" s="257" t="s">
        <v>117</v>
      </c>
    </row>
    <row r="187" s="13" customFormat="1">
      <c r="A187" s="13"/>
      <c r="B187" s="237"/>
      <c r="C187" s="238"/>
      <c r="D187" s="232" t="s">
        <v>137</v>
      </c>
      <c r="E187" s="239" t="s">
        <v>1</v>
      </c>
      <c r="F187" s="240" t="s">
        <v>221</v>
      </c>
      <c r="G187" s="238"/>
      <c r="H187" s="239" t="s">
        <v>1</v>
      </c>
      <c r="I187" s="241"/>
      <c r="J187" s="238"/>
      <c r="K187" s="238"/>
      <c r="L187" s="242"/>
      <c r="M187" s="243"/>
      <c r="N187" s="244"/>
      <c r="O187" s="244"/>
      <c r="P187" s="244"/>
      <c r="Q187" s="244"/>
      <c r="R187" s="244"/>
      <c r="S187" s="244"/>
      <c r="T187" s="24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6" t="s">
        <v>137</v>
      </c>
      <c r="AU187" s="246" t="s">
        <v>85</v>
      </c>
      <c r="AV187" s="13" t="s">
        <v>83</v>
      </c>
      <c r="AW187" s="13" t="s">
        <v>31</v>
      </c>
      <c r="AX187" s="13" t="s">
        <v>75</v>
      </c>
      <c r="AY187" s="246" t="s">
        <v>117</v>
      </c>
    </row>
    <row r="188" s="14" customFormat="1">
      <c r="A188" s="14"/>
      <c r="B188" s="247"/>
      <c r="C188" s="248"/>
      <c r="D188" s="232" t="s">
        <v>137</v>
      </c>
      <c r="E188" s="249" t="s">
        <v>1</v>
      </c>
      <c r="F188" s="250" t="s">
        <v>222</v>
      </c>
      <c r="G188" s="248"/>
      <c r="H188" s="251">
        <v>641.88599999999997</v>
      </c>
      <c r="I188" s="252"/>
      <c r="J188" s="248"/>
      <c r="K188" s="248"/>
      <c r="L188" s="253"/>
      <c r="M188" s="254"/>
      <c r="N188" s="255"/>
      <c r="O188" s="255"/>
      <c r="P188" s="255"/>
      <c r="Q188" s="255"/>
      <c r="R188" s="255"/>
      <c r="S188" s="255"/>
      <c r="T188" s="25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7" t="s">
        <v>137</v>
      </c>
      <c r="AU188" s="257" t="s">
        <v>85</v>
      </c>
      <c r="AV188" s="14" t="s">
        <v>85</v>
      </c>
      <c r="AW188" s="14" t="s">
        <v>31</v>
      </c>
      <c r="AX188" s="14" t="s">
        <v>75</v>
      </c>
      <c r="AY188" s="257" t="s">
        <v>117</v>
      </c>
    </row>
    <row r="189" s="13" customFormat="1">
      <c r="A189" s="13"/>
      <c r="B189" s="237"/>
      <c r="C189" s="238"/>
      <c r="D189" s="232" t="s">
        <v>137</v>
      </c>
      <c r="E189" s="239" t="s">
        <v>1</v>
      </c>
      <c r="F189" s="240" t="s">
        <v>223</v>
      </c>
      <c r="G189" s="238"/>
      <c r="H189" s="239" t="s">
        <v>1</v>
      </c>
      <c r="I189" s="241"/>
      <c r="J189" s="238"/>
      <c r="K189" s="238"/>
      <c r="L189" s="242"/>
      <c r="M189" s="243"/>
      <c r="N189" s="244"/>
      <c r="O189" s="244"/>
      <c r="P189" s="244"/>
      <c r="Q189" s="244"/>
      <c r="R189" s="244"/>
      <c r="S189" s="244"/>
      <c r="T189" s="24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6" t="s">
        <v>137</v>
      </c>
      <c r="AU189" s="246" t="s">
        <v>85</v>
      </c>
      <c r="AV189" s="13" t="s">
        <v>83</v>
      </c>
      <c r="AW189" s="13" t="s">
        <v>31</v>
      </c>
      <c r="AX189" s="13" t="s">
        <v>75</v>
      </c>
      <c r="AY189" s="246" t="s">
        <v>117</v>
      </c>
    </row>
    <row r="190" s="14" customFormat="1">
      <c r="A190" s="14"/>
      <c r="B190" s="247"/>
      <c r="C190" s="248"/>
      <c r="D190" s="232" t="s">
        <v>137</v>
      </c>
      <c r="E190" s="249" t="s">
        <v>1</v>
      </c>
      <c r="F190" s="250" t="s">
        <v>224</v>
      </c>
      <c r="G190" s="248"/>
      <c r="H190" s="251">
        <v>398.47800000000001</v>
      </c>
      <c r="I190" s="252"/>
      <c r="J190" s="248"/>
      <c r="K190" s="248"/>
      <c r="L190" s="253"/>
      <c r="M190" s="254"/>
      <c r="N190" s="255"/>
      <c r="O190" s="255"/>
      <c r="P190" s="255"/>
      <c r="Q190" s="255"/>
      <c r="R190" s="255"/>
      <c r="S190" s="255"/>
      <c r="T190" s="256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7" t="s">
        <v>137</v>
      </c>
      <c r="AU190" s="257" t="s">
        <v>85</v>
      </c>
      <c r="AV190" s="14" t="s">
        <v>85</v>
      </c>
      <c r="AW190" s="14" t="s">
        <v>31</v>
      </c>
      <c r="AX190" s="14" t="s">
        <v>75</v>
      </c>
      <c r="AY190" s="257" t="s">
        <v>117</v>
      </c>
    </row>
    <row r="191" s="15" customFormat="1">
      <c r="A191" s="15"/>
      <c r="B191" s="258"/>
      <c r="C191" s="259"/>
      <c r="D191" s="232" t="s">
        <v>137</v>
      </c>
      <c r="E191" s="260" t="s">
        <v>1</v>
      </c>
      <c r="F191" s="261" t="s">
        <v>145</v>
      </c>
      <c r="G191" s="259"/>
      <c r="H191" s="262">
        <v>1823.9639999999999</v>
      </c>
      <c r="I191" s="263"/>
      <c r="J191" s="259"/>
      <c r="K191" s="259"/>
      <c r="L191" s="264"/>
      <c r="M191" s="265"/>
      <c r="N191" s="266"/>
      <c r="O191" s="266"/>
      <c r="P191" s="266"/>
      <c r="Q191" s="266"/>
      <c r="R191" s="266"/>
      <c r="S191" s="266"/>
      <c r="T191" s="267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8" t="s">
        <v>137</v>
      </c>
      <c r="AU191" s="268" t="s">
        <v>85</v>
      </c>
      <c r="AV191" s="15" t="s">
        <v>124</v>
      </c>
      <c r="AW191" s="15" t="s">
        <v>31</v>
      </c>
      <c r="AX191" s="15" t="s">
        <v>83</v>
      </c>
      <c r="AY191" s="268" t="s">
        <v>117</v>
      </c>
    </row>
    <row r="192" s="2" customFormat="1" ht="66.75" customHeight="1">
      <c r="A192" s="39"/>
      <c r="B192" s="40"/>
      <c r="C192" s="219" t="s">
        <v>225</v>
      </c>
      <c r="D192" s="219" t="s">
        <v>119</v>
      </c>
      <c r="E192" s="220" t="s">
        <v>226</v>
      </c>
      <c r="F192" s="221" t="s">
        <v>227</v>
      </c>
      <c r="G192" s="222" t="s">
        <v>134</v>
      </c>
      <c r="H192" s="223">
        <v>130.59999999999999</v>
      </c>
      <c r="I192" s="224"/>
      <c r="J192" s="225">
        <f>ROUND(I192*H192,2)</f>
        <v>0</v>
      </c>
      <c r="K192" s="221" t="s">
        <v>123</v>
      </c>
      <c r="L192" s="45"/>
      <c r="M192" s="226" t="s">
        <v>1</v>
      </c>
      <c r="N192" s="227" t="s">
        <v>40</v>
      </c>
      <c r="O192" s="92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124</v>
      </c>
      <c r="AT192" s="230" t="s">
        <v>119</v>
      </c>
      <c r="AU192" s="230" t="s">
        <v>85</v>
      </c>
      <c r="AY192" s="18" t="s">
        <v>117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83</v>
      </c>
      <c r="BK192" s="231">
        <f>ROUND(I192*H192,2)</f>
        <v>0</v>
      </c>
      <c r="BL192" s="18" t="s">
        <v>124</v>
      </c>
      <c r="BM192" s="230" t="s">
        <v>228</v>
      </c>
    </row>
    <row r="193" s="2" customFormat="1">
      <c r="A193" s="39"/>
      <c r="B193" s="40"/>
      <c r="C193" s="41"/>
      <c r="D193" s="232" t="s">
        <v>126</v>
      </c>
      <c r="E193" s="41"/>
      <c r="F193" s="233" t="s">
        <v>229</v>
      </c>
      <c r="G193" s="41"/>
      <c r="H193" s="41"/>
      <c r="I193" s="234"/>
      <c r="J193" s="41"/>
      <c r="K193" s="41"/>
      <c r="L193" s="45"/>
      <c r="M193" s="235"/>
      <c r="N193" s="23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126</v>
      </c>
      <c r="AU193" s="18" t="s">
        <v>85</v>
      </c>
    </row>
    <row r="194" s="14" customFormat="1">
      <c r="A194" s="14"/>
      <c r="B194" s="247"/>
      <c r="C194" s="248"/>
      <c r="D194" s="232" t="s">
        <v>137</v>
      </c>
      <c r="E194" s="249" t="s">
        <v>1</v>
      </c>
      <c r="F194" s="250" t="s">
        <v>166</v>
      </c>
      <c r="G194" s="248"/>
      <c r="H194" s="251">
        <v>130.59999999999999</v>
      </c>
      <c r="I194" s="252"/>
      <c r="J194" s="248"/>
      <c r="K194" s="248"/>
      <c r="L194" s="253"/>
      <c r="M194" s="254"/>
      <c r="N194" s="255"/>
      <c r="O194" s="255"/>
      <c r="P194" s="255"/>
      <c r="Q194" s="255"/>
      <c r="R194" s="255"/>
      <c r="S194" s="255"/>
      <c r="T194" s="25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7" t="s">
        <v>137</v>
      </c>
      <c r="AU194" s="257" t="s">
        <v>85</v>
      </c>
      <c r="AV194" s="14" t="s">
        <v>85</v>
      </c>
      <c r="AW194" s="14" t="s">
        <v>31</v>
      </c>
      <c r="AX194" s="14" t="s">
        <v>83</v>
      </c>
      <c r="AY194" s="257" t="s">
        <v>117</v>
      </c>
    </row>
    <row r="195" s="2" customFormat="1" ht="37.8" customHeight="1">
      <c r="A195" s="39"/>
      <c r="B195" s="40"/>
      <c r="C195" s="219" t="s">
        <v>230</v>
      </c>
      <c r="D195" s="219" t="s">
        <v>119</v>
      </c>
      <c r="E195" s="220" t="s">
        <v>231</v>
      </c>
      <c r="F195" s="221" t="s">
        <v>232</v>
      </c>
      <c r="G195" s="222" t="s">
        <v>134</v>
      </c>
      <c r="H195" s="223">
        <v>141.88800000000001</v>
      </c>
      <c r="I195" s="224"/>
      <c r="J195" s="225">
        <f>ROUND(I195*H195,2)</f>
        <v>0</v>
      </c>
      <c r="K195" s="221" t="s">
        <v>123</v>
      </c>
      <c r="L195" s="45"/>
      <c r="M195" s="226" t="s">
        <v>1</v>
      </c>
      <c r="N195" s="227" t="s">
        <v>40</v>
      </c>
      <c r="O195" s="92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124</v>
      </c>
      <c r="AT195" s="230" t="s">
        <v>119</v>
      </c>
      <c r="AU195" s="230" t="s">
        <v>85</v>
      </c>
      <c r="AY195" s="18" t="s">
        <v>117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83</v>
      </c>
      <c r="BK195" s="231">
        <f>ROUND(I195*H195,2)</f>
        <v>0</v>
      </c>
      <c r="BL195" s="18" t="s">
        <v>124</v>
      </c>
      <c r="BM195" s="230" t="s">
        <v>233</v>
      </c>
    </row>
    <row r="196" s="2" customFormat="1">
      <c r="A196" s="39"/>
      <c r="B196" s="40"/>
      <c r="C196" s="41"/>
      <c r="D196" s="232" t="s">
        <v>126</v>
      </c>
      <c r="E196" s="41"/>
      <c r="F196" s="233" t="s">
        <v>234</v>
      </c>
      <c r="G196" s="41"/>
      <c r="H196" s="41"/>
      <c r="I196" s="234"/>
      <c r="J196" s="41"/>
      <c r="K196" s="41"/>
      <c r="L196" s="45"/>
      <c r="M196" s="235"/>
      <c r="N196" s="23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126</v>
      </c>
      <c r="AU196" s="18" t="s">
        <v>85</v>
      </c>
    </row>
    <row r="197" s="13" customFormat="1">
      <c r="A197" s="13"/>
      <c r="B197" s="237"/>
      <c r="C197" s="238"/>
      <c r="D197" s="232" t="s">
        <v>137</v>
      </c>
      <c r="E197" s="239" t="s">
        <v>1</v>
      </c>
      <c r="F197" s="240" t="s">
        <v>235</v>
      </c>
      <c r="G197" s="238"/>
      <c r="H197" s="239" t="s">
        <v>1</v>
      </c>
      <c r="I197" s="241"/>
      <c r="J197" s="238"/>
      <c r="K197" s="238"/>
      <c r="L197" s="242"/>
      <c r="M197" s="243"/>
      <c r="N197" s="244"/>
      <c r="O197" s="244"/>
      <c r="P197" s="244"/>
      <c r="Q197" s="244"/>
      <c r="R197" s="244"/>
      <c r="S197" s="244"/>
      <c r="T197" s="24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6" t="s">
        <v>137</v>
      </c>
      <c r="AU197" s="246" t="s">
        <v>85</v>
      </c>
      <c r="AV197" s="13" t="s">
        <v>83</v>
      </c>
      <c r="AW197" s="13" t="s">
        <v>31</v>
      </c>
      <c r="AX197" s="13" t="s">
        <v>75</v>
      </c>
      <c r="AY197" s="246" t="s">
        <v>117</v>
      </c>
    </row>
    <row r="198" s="13" customFormat="1">
      <c r="A198" s="13"/>
      <c r="B198" s="237"/>
      <c r="C198" s="238"/>
      <c r="D198" s="232" t="s">
        <v>137</v>
      </c>
      <c r="E198" s="239" t="s">
        <v>1</v>
      </c>
      <c r="F198" s="240" t="s">
        <v>236</v>
      </c>
      <c r="G198" s="238"/>
      <c r="H198" s="239" t="s">
        <v>1</v>
      </c>
      <c r="I198" s="241"/>
      <c r="J198" s="238"/>
      <c r="K198" s="238"/>
      <c r="L198" s="242"/>
      <c r="M198" s="243"/>
      <c r="N198" s="244"/>
      <c r="O198" s="244"/>
      <c r="P198" s="244"/>
      <c r="Q198" s="244"/>
      <c r="R198" s="244"/>
      <c r="S198" s="244"/>
      <c r="T198" s="24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6" t="s">
        <v>137</v>
      </c>
      <c r="AU198" s="246" t="s">
        <v>85</v>
      </c>
      <c r="AV198" s="13" t="s">
        <v>83</v>
      </c>
      <c r="AW198" s="13" t="s">
        <v>31</v>
      </c>
      <c r="AX198" s="13" t="s">
        <v>75</v>
      </c>
      <c r="AY198" s="246" t="s">
        <v>117</v>
      </c>
    </row>
    <row r="199" s="14" customFormat="1">
      <c r="A199" s="14"/>
      <c r="B199" s="247"/>
      <c r="C199" s="248"/>
      <c r="D199" s="232" t="s">
        <v>137</v>
      </c>
      <c r="E199" s="249" t="s">
        <v>1</v>
      </c>
      <c r="F199" s="250" t="s">
        <v>237</v>
      </c>
      <c r="G199" s="248"/>
      <c r="H199" s="251">
        <v>141.88800000000001</v>
      </c>
      <c r="I199" s="252"/>
      <c r="J199" s="248"/>
      <c r="K199" s="248"/>
      <c r="L199" s="253"/>
      <c r="M199" s="254"/>
      <c r="N199" s="255"/>
      <c r="O199" s="255"/>
      <c r="P199" s="255"/>
      <c r="Q199" s="255"/>
      <c r="R199" s="255"/>
      <c r="S199" s="255"/>
      <c r="T199" s="256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7" t="s">
        <v>137</v>
      </c>
      <c r="AU199" s="257" t="s">
        <v>85</v>
      </c>
      <c r="AV199" s="14" t="s">
        <v>85</v>
      </c>
      <c r="AW199" s="14" t="s">
        <v>31</v>
      </c>
      <c r="AX199" s="14" t="s">
        <v>83</v>
      </c>
      <c r="AY199" s="257" t="s">
        <v>117</v>
      </c>
    </row>
    <row r="200" s="2" customFormat="1" ht="37.8" customHeight="1">
      <c r="A200" s="39"/>
      <c r="B200" s="40"/>
      <c r="C200" s="219" t="s">
        <v>8</v>
      </c>
      <c r="D200" s="219" t="s">
        <v>119</v>
      </c>
      <c r="E200" s="220" t="s">
        <v>238</v>
      </c>
      <c r="F200" s="221" t="s">
        <v>239</v>
      </c>
      <c r="G200" s="222" t="s">
        <v>134</v>
      </c>
      <c r="H200" s="223">
        <v>201.64500000000001</v>
      </c>
      <c r="I200" s="224"/>
      <c r="J200" s="225">
        <f>ROUND(I200*H200,2)</f>
        <v>0</v>
      </c>
      <c r="K200" s="221" t="s">
        <v>123</v>
      </c>
      <c r="L200" s="45"/>
      <c r="M200" s="226" t="s">
        <v>1</v>
      </c>
      <c r="N200" s="227" t="s">
        <v>40</v>
      </c>
      <c r="O200" s="92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124</v>
      </c>
      <c r="AT200" s="230" t="s">
        <v>119</v>
      </c>
      <c r="AU200" s="230" t="s">
        <v>85</v>
      </c>
      <c r="AY200" s="18" t="s">
        <v>117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83</v>
      </c>
      <c r="BK200" s="231">
        <f>ROUND(I200*H200,2)</f>
        <v>0</v>
      </c>
      <c r="BL200" s="18" t="s">
        <v>124</v>
      </c>
      <c r="BM200" s="230" t="s">
        <v>240</v>
      </c>
    </row>
    <row r="201" s="2" customFormat="1">
      <c r="A201" s="39"/>
      <c r="B201" s="40"/>
      <c r="C201" s="41"/>
      <c r="D201" s="232" t="s">
        <v>126</v>
      </c>
      <c r="E201" s="41"/>
      <c r="F201" s="233" t="s">
        <v>241</v>
      </c>
      <c r="G201" s="41"/>
      <c r="H201" s="41"/>
      <c r="I201" s="234"/>
      <c r="J201" s="41"/>
      <c r="K201" s="41"/>
      <c r="L201" s="45"/>
      <c r="M201" s="235"/>
      <c r="N201" s="23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126</v>
      </c>
      <c r="AU201" s="18" t="s">
        <v>85</v>
      </c>
    </row>
    <row r="202" s="13" customFormat="1">
      <c r="A202" s="13"/>
      <c r="B202" s="237"/>
      <c r="C202" s="238"/>
      <c r="D202" s="232" t="s">
        <v>137</v>
      </c>
      <c r="E202" s="239" t="s">
        <v>1</v>
      </c>
      <c r="F202" s="240" t="s">
        <v>211</v>
      </c>
      <c r="G202" s="238"/>
      <c r="H202" s="239" t="s">
        <v>1</v>
      </c>
      <c r="I202" s="241"/>
      <c r="J202" s="238"/>
      <c r="K202" s="238"/>
      <c r="L202" s="242"/>
      <c r="M202" s="243"/>
      <c r="N202" s="244"/>
      <c r="O202" s="244"/>
      <c r="P202" s="244"/>
      <c r="Q202" s="244"/>
      <c r="R202" s="244"/>
      <c r="S202" s="244"/>
      <c r="T202" s="24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6" t="s">
        <v>137</v>
      </c>
      <c r="AU202" s="246" t="s">
        <v>85</v>
      </c>
      <c r="AV202" s="13" t="s">
        <v>83</v>
      </c>
      <c r="AW202" s="13" t="s">
        <v>31</v>
      </c>
      <c r="AX202" s="13" t="s">
        <v>75</v>
      </c>
      <c r="AY202" s="246" t="s">
        <v>117</v>
      </c>
    </row>
    <row r="203" s="14" customFormat="1">
      <c r="A203" s="14"/>
      <c r="B203" s="247"/>
      <c r="C203" s="248"/>
      <c r="D203" s="232" t="s">
        <v>137</v>
      </c>
      <c r="E203" s="249" t="s">
        <v>1</v>
      </c>
      <c r="F203" s="250" t="s">
        <v>242</v>
      </c>
      <c r="G203" s="248"/>
      <c r="H203" s="251">
        <v>135.232</v>
      </c>
      <c r="I203" s="252"/>
      <c r="J203" s="248"/>
      <c r="K203" s="248"/>
      <c r="L203" s="253"/>
      <c r="M203" s="254"/>
      <c r="N203" s="255"/>
      <c r="O203" s="255"/>
      <c r="P203" s="255"/>
      <c r="Q203" s="255"/>
      <c r="R203" s="255"/>
      <c r="S203" s="255"/>
      <c r="T203" s="256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7" t="s">
        <v>137</v>
      </c>
      <c r="AU203" s="257" t="s">
        <v>85</v>
      </c>
      <c r="AV203" s="14" t="s">
        <v>85</v>
      </c>
      <c r="AW203" s="14" t="s">
        <v>31</v>
      </c>
      <c r="AX203" s="14" t="s">
        <v>75</v>
      </c>
      <c r="AY203" s="257" t="s">
        <v>117</v>
      </c>
    </row>
    <row r="204" s="13" customFormat="1">
      <c r="A204" s="13"/>
      <c r="B204" s="237"/>
      <c r="C204" s="238"/>
      <c r="D204" s="232" t="s">
        <v>137</v>
      </c>
      <c r="E204" s="239" t="s">
        <v>1</v>
      </c>
      <c r="F204" s="240" t="s">
        <v>213</v>
      </c>
      <c r="G204" s="238"/>
      <c r="H204" s="239" t="s">
        <v>1</v>
      </c>
      <c r="I204" s="241"/>
      <c r="J204" s="238"/>
      <c r="K204" s="238"/>
      <c r="L204" s="242"/>
      <c r="M204" s="243"/>
      <c r="N204" s="244"/>
      <c r="O204" s="244"/>
      <c r="P204" s="244"/>
      <c r="Q204" s="244"/>
      <c r="R204" s="244"/>
      <c r="S204" s="244"/>
      <c r="T204" s="24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6" t="s">
        <v>137</v>
      </c>
      <c r="AU204" s="246" t="s">
        <v>85</v>
      </c>
      <c r="AV204" s="13" t="s">
        <v>83</v>
      </c>
      <c r="AW204" s="13" t="s">
        <v>31</v>
      </c>
      <c r="AX204" s="13" t="s">
        <v>75</v>
      </c>
      <c r="AY204" s="246" t="s">
        <v>117</v>
      </c>
    </row>
    <row r="205" s="14" customFormat="1">
      <c r="A205" s="14"/>
      <c r="B205" s="247"/>
      <c r="C205" s="248"/>
      <c r="D205" s="232" t="s">
        <v>137</v>
      </c>
      <c r="E205" s="249" t="s">
        <v>1</v>
      </c>
      <c r="F205" s="250" t="s">
        <v>214</v>
      </c>
      <c r="G205" s="248"/>
      <c r="H205" s="251">
        <v>66.412999999999997</v>
      </c>
      <c r="I205" s="252"/>
      <c r="J205" s="248"/>
      <c r="K205" s="248"/>
      <c r="L205" s="253"/>
      <c r="M205" s="254"/>
      <c r="N205" s="255"/>
      <c r="O205" s="255"/>
      <c r="P205" s="255"/>
      <c r="Q205" s="255"/>
      <c r="R205" s="255"/>
      <c r="S205" s="255"/>
      <c r="T205" s="256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7" t="s">
        <v>137</v>
      </c>
      <c r="AU205" s="257" t="s">
        <v>85</v>
      </c>
      <c r="AV205" s="14" t="s">
        <v>85</v>
      </c>
      <c r="AW205" s="14" t="s">
        <v>31</v>
      </c>
      <c r="AX205" s="14" t="s">
        <v>75</v>
      </c>
      <c r="AY205" s="257" t="s">
        <v>117</v>
      </c>
    </row>
    <row r="206" s="15" customFormat="1">
      <c r="A206" s="15"/>
      <c r="B206" s="258"/>
      <c r="C206" s="259"/>
      <c r="D206" s="232" t="s">
        <v>137</v>
      </c>
      <c r="E206" s="260" t="s">
        <v>1</v>
      </c>
      <c r="F206" s="261" t="s">
        <v>145</v>
      </c>
      <c r="G206" s="259"/>
      <c r="H206" s="262">
        <v>201.64500000000001</v>
      </c>
      <c r="I206" s="263"/>
      <c r="J206" s="259"/>
      <c r="K206" s="259"/>
      <c r="L206" s="264"/>
      <c r="M206" s="265"/>
      <c r="N206" s="266"/>
      <c r="O206" s="266"/>
      <c r="P206" s="266"/>
      <c r="Q206" s="266"/>
      <c r="R206" s="266"/>
      <c r="S206" s="266"/>
      <c r="T206" s="267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8" t="s">
        <v>137</v>
      </c>
      <c r="AU206" s="268" t="s">
        <v>85</v>
      </c>
      <c r="AV206" s="15" t="s">
        <v>124</v>
      </c>
      <c r="AW206" s="15" t="s">
        <v>31</v>
      </c>
      <c r="AX206" s="15" t="s">
        <v>83</v>
      </c>
      <c r="AY206" s="268" t="s">
        <v>117</v>
      </c>
    </row>
    <row r="207" s="2" customFormat="1" ht="37.8" customHeight="1">
      <c r="A207" s="39"/>
      <c r="B207" s="40"/>
      <c r="C207" s="219" t="s">
        <v>243</v>
      </c>
      <c r="D207" s="219" t="s">
        <v>119</v>
      </c>
      <c r="E207" s="220" t="s">
        <v>244</v>
      </c>
      <c r="F207" s="221" t="s">
        <v>245</v>
      </c>
      <c r="G207" s="222" t="s">
        <v>154</v>
      </c>
      <c r="H207" s="223">
        <v>253</v>
      </c>
      <c r="I207" s="224"/>
      <c r="J207" s="225">
        <f>ROUND(I207*H207,2)</f>
        <v>0</v>
      </c>
      <c r="K207" s="221" t="s">
        <v>123</v>
      </c>
      <c r="L207" s="45"/>
      <c r="M207" s="226" t="s">
        <v>1</v>
      </c>
      <c r="N207" s="227" t="s">
        <v>40</v>
      </c>
      <c r="O207" s="92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0" t="s">
        <v>124</v>
      </c>
      <c r="AT207" s="230" t="s">
        <v>119</v>
      </c>
      <c r="AU207" s="230" t="s">
        <v>85</v>
      </c>
      <c r="AY207" s="18" t="s">
        <v>117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8" t="s">
        <v>83</v>
      </c>
      <c r="BK207" s="231">
        <f>ROUND(I207*H207,2)</f>
        <v>0</v>
      </c>
      <c r="BL207" s="18" t="s">
        <v>124</v>
      </c>
      <c r="BM207" s="230" t="s">
        <v>246</v>
      </c>
    </row>
    <row r="208" s="13" customFormat="1">
      <c r="A208" s="13"/>
      <c r="B208" s="237"/>
      <c r="C208" s="238"/>
      <c r="D208" s="232" t="s">
        <v>137</v>
      </c>
      <c r="E208" s="239" t="s">
        <v>1</v>
      </c>
      <c r="F208" s="240" t="s">
        <v>247</v>
      </c>
      <c r="G208" s="238"/>
      <c r="H208" s="239" t="s">
        <v>1</v>
      </c>
      <c r="I208" s="241"/>
      <c r="J208" s="238"/>
      <c r="K208" s="238"/>
      <c r="L208" s="242"/>
      <c r="M208" s="243"/>
      <c r="N208" s="244"/>
      <c r="O208" s="244"/>
      <c r="P208" s="244"/>
      <c r="Q208" s="244"/>
      <c r="R208" s="244"/>
      <c r="S208" s="244"/>
      <c r="T208" s="24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6" t="s">
        <v>137</v>
      </c>
      <c r="AU208" s="246" t="s">
        <v>85</v>
      </c>
      <c r="AV208" s="13" t="s">
        <v>83</v>
      </c>
      <c r="AW208" s="13" t="s">
        <v>31</v>
      </c>
      <c r="AX208" s="13" t="s">
        <v>75</v>
      </c>
      <c r="AY208" s="246" t="s">
        <v>117</v>
      </c>
    </row>
    <row r="209" s="14" customFormat="1">
      <c r="A209" s="14"/>
      <c r="B209" s="247"/>
      <c r="C209" s="248"/>
      <c r="D209" s="232" t="s">
        <v>137</v>
      </c>
      <c r="E209" s="249" t="s">
        <v>1</v>
      </c>
      <c r="F209" s="250" t="s">
        <v>248</v>
      </c>
      <c r="G209" s="248"/>
      <c r="H209" s="251">
        <v>253</v>
      </c>
      <c r="I209" s="252"/>
      <c r="J209" s="248"/>
      <c r="K209" s="248"/>
      <c r="L209" s="253"/>
      <c r="M209" s="254"/>
      <c r="N209" s="255"/>
      <c r="O209" s="255"/>
      <c r="P209" s="255"/>
      <c r="Q209" s="255"/>
      <c r="R209" s="255"/>
      <c r="S209" s="255"/>
      <c r="T209" s="256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7" t="s">
        <v>137</v>
      </c>
      <c r="AU209" s="257" t="s">
        <v>85</v>
      </c>
      <c r="AV209" s="14" t="s">
        <v>85</v>
      </c>
      <c r="AW209" s="14" t="s">
        <v>31</v>
      </c>
      <c r="AX209" s="14" t="s">
        <v>83</v>
      </c>
      <c r="AY209" s="257" t="s">
        <v>117</v>
      </c>
    </row>
    <row r="210" s="2" customFormat="1" ht="24.15" customHeight="1">
      <c r="A210" s="39"/>
      <c r="B210" s="40"/>
      <c r="C210" s="219" t="s">
        <v>249</v>
      </c>
      <c r="D210" s="219" t="s">
        <v>119</v>
      </c>
      <c r="E210" s="220" t="s">
        <v>250</v>
      </c>
      <c r="F210" s="221" t="s">
        <v>251</v>
      </c>
      <c r="G210" s="222" t="s">
        <v>154</v>
      </c>
      <c r="H210" s="223">
        <v>253</v>
      </c>
      <c r="I210" s="224"/>
      <c r="J210" s="225">
        <f>ROUND(I210*H210,2)</f>
        <v>0</v>
      </c>
      <c r="K210" s="221" t="s">
        <v>123</v>
      </c>
      <c r="L210" s="45"/>
      <c r="M210" s="226" t="s">
        <v>1</v>
      </c>
      <c r="N210" s="227" t="s">
        <v>40</v>
      </c>
      <c r="O210" s="92"/>
      <c r="P210" s="228">
        <f>O210*H210</f>
        <v>0</v>
      </c>
      <c r="Q210" s="228">
        <v>0</v>
      </c>
      <c r="R210" s="228">
        <f>Q210*H210</f>
        <v>0</v>
      </c>
      <c r="S210" s="228">
        <v>0</v>
      </c>
      <c r="T210" s="229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0" t="s">
        <v>124</v>
      </c>
      <c r="AT210" s="230" t="s">
        <v>119</v>
      </c>
      <c r="AU210" s="230" t="s">
        <v>85</v>
      </c>
      <c r="AY210" s="18" t="s">
        <v>117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8" t="s">
        <v>83</v>
      </c>
      <c r="BK210" s="231">
        <f>ROUND(I210*H210,2)</f>
        <v>0</v>
      </c>
      <c r="BL210" s="18" t="s">
        <v>124</v>
      </c>
      <c r="BM210" s="230" t="s">
        <v>252</v>
      </c>
    </row>
    <row r="211" s="13" customFormat="1">
      <c r="A211" s="13"/>
      <c r="B211" s="237"/>
      <c r="C211" s="238"/>
      <c r="D211" s="232" t="s">
        <v>137</v>
      </c>
      <c r="E211" s="239" t="s">
        <v>1</v>
      </c>
      <c r="F211" s="240" t="s">
        <v>253</v>
      </c>
      <c r="G211" s="238"/>
      <c r="H211" s="239" t="s">
        <v>1</v>
      </c>
      <c r="I211" s="241"/>
      <c r="J211" s="238"/>
      <c r="K211" s="238"/>
      <c r="L211" s="242"/>
      <c r="M211" s="243"/>
      <c r="N211" s="244"/>
      <c r="O211" s="244"/>
      <c r="P211" s="244"/>
      <c r="Q211" s="244"/>
      <c r="R211" s="244"/>
      <c r="S211" s="244"/>
      <c r="T211" s="24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6" t="s">
        <v>137</v>
      </c>
      <c r="AU211" s="246" t="s">
        <v>85</v>
      </c>
      <c r="AV211" s="13" t="s">
        <v>83</v>
      </c>
      <c r="AW211" s="13" t="s">
        <v>31</v>
      </c>
      <c r="AX211" s="13" t="s">
        <v>75</v>
      </c>
      <c r="AY211" s="246" t="s">
        <v>117</v>
      </c>
    </row>
    <row r="212" s="14" customFormat="1">
      <c r="A212" s="14"/>
      <c r="B212" s="247"/>
      <c r="C212" s="248"/>
      <c r="D212" s="232" t="s">
        <v>137</v>
      </c>
      <c r="E212" s="249" t="s">
        <v>1</v>
      </c>
      <c r="F212" s="250" t="s">
        <v>254</v>
      </c>
      <c r="G212" s="248"/>
      <c r="H212" s="251">
        <v>253</v>
      </c>
      <c r="I212" s="252"/>
      <c r="J212" s="248"/>
      <c r="K212" s="248"/>
      <c r="L212" s="253"/>
      <c r="M212" s="254"/>
      <c r="N212" s="255"/>
      <c r="O212" s="255"/>
      <c r="P212" s="255"/>
      <c r="Q212" s="255"/>
      <c r="R212" s="255"/>
      <c r="S212" s="255"/>
      <c r="T212" s="25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7" t="s">
        <v>137</v>
      </c>
      <c r="AU212" s="257" t="s">
        <v>85</v>
      </c>
      <c r="AV212" s="14" t="s">
        <v>85</v>
      </c>
      <c r="AW212" s="14" t="s">
        <v>31</v>
      </c>
      <c r="AX212" s="14" t="s">
        <v>83</v>
      </c>
      <c r="AY212" s="257" t="s">
        <v>117</v>
      </c>
    </row>
    <row r="213" s="2" customFormat="1" ht="16.5" customHeight="1">
      <c r="A213" s="39"/>
      <c r="B213" s="40"/>
      <c r="C213" s="280" t="s">
        <v>255</v>
      </c>
      <c r="D213" s="280" t="s">
        <v>174</v>
      </c>
      <c r="E213" s="281" t="s">
        <v>256</v>
      </c>
      <c r="F213" s="282" t="s">
        <v>257</v>
      </c>
      <c r="G213" s="283" t="s">
        <v>258</v>
      </c>
      <c r="H213" s="284">
        <v>6.3250000000000002</v>
      </c>
      <c r="I213" s="285"/>
      <c r="J213" s="286">
        <f>ROUND(I213*H213,2)</f>
        <v>0</v>
      </c>
      <c r="K213" s="282" t="s">
        <v>123</v>
      </c>
      <c r="L213" s="287"/>
      <c r="M213" s="288" t="s">
        <v>1</v>
      </c>
      <c r="N213" s="289" t="s">
        <v>40</v>
      </c>
      <c r="O213" s="92"/>
      <c r="P213" s="228">
        <f>O213*H213</f>
        <v>0</v>
      </c>
      <c r="Q213" s="228">
        <v>0.001</v>
      </c>
      <c r="R213" s="228">
        <f>Q213*H213</f>
        <v>0.0063249999999999999</v>
      </c>
      <c r="S213" s="228">
        <v>0</v>
      </c>
      <c r="T213" s="229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0" t="s">
        <v>178</v>
      </c>
      <c r="AT213" s="230" t="s">
        <v>174</v>
      </c>
      <c r="AU213" s="230" t="s">
        <v>85</v>
      </c>
      <c r="AY213" s="18" t="s">
        <v>117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8" t="s">
        <v>83</v>
      </c>
      <c r="BK213" s="231">
        <f>ROUND(I213*H213,2)</f>
        <v>0</v>
      </c>
      <c r="BL213" s="18" t="s">
        <v>124</v>
      </c>
      <c r="BM213" s="230" t="s">
        <v>259</v>
      </c>
    </row>
    <row r="214" s="14" customFormat="1">
      <c r="A214" s="14"/>
      <c r="B214" s="247"/>
      <c r="C214" s="248"/>
      <c r="D214" s="232" t="s">
        <v>137</v>
      </c>
      <c r="E214" s="248"/>
      <c r="F214" s="250" t="s">
        <v>260</v>
      </c>
      <c r="G214" s="248"/>
      <c r="H214" s="251">
        <v>6.3250000000000002</v>
      </c>
      <c r="I214" s="252"/>
      <c r="J214" s="248"/>
      <c r="K214" s="248"/>
      <c r="L214" s="253"/>
      <c r="M214" s="254"/>
      <c r="N214" s="255"/>
      <c r="O214" s="255"/>
      <c r="P214" s="255"/>
      <c r="Q214" s="255"/>
      <c r="R214" s="255"/>
      <c r="S214" s="255"/>
      <c r="T214" s="25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7" t="s">
        <v>137</v>
      </c>
      <c r="AU214" s="257" t="s">
        <v>85</v>
      </c>
      <c r="AV214" s="14" t="s">
        <v>85</v>
      </c>
      <c r="AW214" s="14" t="s">
        <v>4</v>
      </c>
      <c r="AX214" s="14" t="s">
        <v>83</v>
      </c>
      <c r="AY214" s="257" t="s">
        <v>117</v>
      </c>
    </row>
    <row r="215" s="2" customFormat="1" ht="33" customHeight="1">
      <c r="A215" s="39"/>
      <c r="B215" s="40"/>
      <c r="C215" s="219" t="s">
        <v>261</v>
      </c>
      <c r="D215" s="219" t="s">
        <v>119</v>
      </c>
      <c r="E215" s="220" t="s">
        <v>262</v>
      </c>
      <c r="F215" s="221" t="s">
        <v>263</v>
      </c>
      <c r="G215" s="222" t="s">
        <v>154</v>
      </c>
      <c r="H215" s="223">
        <v>253</v>
      </c>
      <c r="I215" s="224"/>
      <c r="J215" s="225">
        <f>ROUND(I215*H215,2)</f>
        <v>0</v>
      </c>
      <c r="K215" s="221" t="s">
        <v>123</v>
      </c>
      <c r="L215" s="45"/>
      <c r="M215" s="226" t="s">
        <v>1</v>
      </c>
      <c r="N215" s="227" t="s">
        <v>40</v>
      </c>
      <c r="O215" s="92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0" t="s">
        <v>124</v>
      </c>
      <c r="AT215" s="230" t="s">
        <v>119</v>
      </c>
      <c r="AU215" s="230" t="s">
        <v>85</v>
      </c>
      <c r="AY215" s="18" t="s">
        <v>117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8" t="s">
        <v>83</v>
      </c>
      <c r="BK215" s="231">
        <f>ROUND(I215*H215,2)</f>
        <v>0</v>
      </c>
      <c r="BL215" s="18" t="s">
        <v>124</v>
      </c>
      <c r="BM215" s="230" t="s">
        <v>264</v>
      </c>
    </row>
    <row r="216" s="2" customFormat="1">
      <c r="A216" s="39"/>
      <c r="B216" s="40"/>
      <c r="C216" s="41"/>
      <c r="D216" s="232" t="s">
        <v>126</v>
      </c>
      <c r="E216" s="41"/>
      <c r="F216" s="233" t="s">
        <v>229</v>
      </c>
      <c r="G216" s="41"/>
      <c r="H216" s="41"/>
      <c r="I216" s="234"/>
      <c r="J216" s="41"/>
      <c r="K216" s="41"/>
      <c r="L216" s="45"/>
      <c r="M216" s="235"/>
      <c r="N216" s="23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126</v>
      </c>
      <c r="AU216" s="18" t="s">
        <v>85</v>
      </c>
    </row>
    <row r="217" s="13" customFormat="1">
      <c r="A217" s="13"/>
      <c r="B217" s="237"/>
      <c r="C217" s="238"/>
      <c r="D217" s="232" t="s">
        <v>137</v>
      </c>
      <c r="E217" s="239" t="s">
        <v>1</v>
      </c>
      <c r="F217" s="240" t="s">
        <v>265</v>
      </c>
      <c r="G217" s="238"/>
      <c r="H217" s="239" t="s">
        <v>1</v>
      </c>
      <c r="I217" s="241"/>
      <c r="J217" s="238"/>
      <c r="K217" s="238"/>
      <c r="L217" s="242"/>
      <c r="M217" s="243"/>
      <c r="N217" s="244"/>
      <c r="O217" s="244"/>
      <c r="P217" s="244"/>
      <c r="Q217" s="244"/>
      <c r="R217" s="244"/>
      <c r="S217" s="244"/>
      <c r="T217" s="24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6" t="s">
        <v>137</v>
      </c>
      <c r="AU217" s="246" t="s">
        <v>85</v>
      </c>
      <c r="AV217" s="13" t="s">
        <v>83</v>
      </c>
      <c r="AW217" s="13" t="s">
        <v>31</v>
      </c>
      <c r="AX217" s="13" t="s">
        <v>75</v>
      </c>
      <c r="AY217" s="246" t="s">
        <v>117</v>
      </c>
    </row>
    <row r="218" s="14" customFormat="1">
      <c r="A218" s="14"/>
      <c r="B218" s="247"/>
      <c r="C218" s="248"/>
      <c r="D218" s="232" t="s">
        <v>137</v>
      </c>
      <c r="E218" s="249" t="s">
        <v>1</v>
      </c>
      <c r="F218" s="250" t="s">
        <v>266</v>
      </c>
      <c r="G218" s="248"/>
      <c r="H218" s="251">
        <v>253</v>
      </c>
      <c r="I218" s="252"/>
      <c r="J218" s="248"/>
      <c r="K218" s="248"/>
      <c r="L218" s="253"/>
      <c r="M218" s="254"/>
      <c r="N218" s="255"/>
      <c r="O218" s="255"/>
      <c r="P218" s="255"/>
      <c r="Q218" s="255"/>
      <c r="R218" s="255"/>
      <c r="S218" s="255"/>
      <c r="T218" s="256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7" t="s">
        <v>137</v>
      </c>
      <c r="AU218" s="257" t="s">
        <v>85</v>
      </c>
      <c r="AV218" s="14" t="s">
        <v>85</v>
      </c>
      <c r="AW218" s="14" t="s">
        <v>31</v>
      </c>
      <c r="AX218" s="14" t="s">
        <v>83</v>
      </c>
      <c r="AY218" s="257" t="s">
        <v>117</v>
      </c>
    </row>
    <row r="219" s="2" customFormat="1" ht="37.8" customHeight="1">
      <c r="A219" s="39"/>
      <c r="B219" s="40"/>
      <c r="C219" s="219" t="s">
        <v>267</v>
      </c>
      <c r="D219" s="219" t="s">
        <v>119</v>
      </c>
      <c r="E219" s="220" t="s">
        <v>268</v>
      </c>
      <c r="F219" s="221" t="s">
        <v>269</v>
      </c>
      <c r="G219" s="222" t="s">
        <v>154</v>
      </c>
      <c r="H219" s="223">
        <v>272.19999999999999</v>
      </c>
      <c r="I219" s="224"/>
      <c r="J219" s="225">
        <f>ROUND(I219*H219,2)</f>
        <v>0</v>
      </c>
      <c r="K219" s="221" t="s">
        <v>123</v>
      </c>
      <c r="L219" s="45"/>
      <c r="M219" s="226" t="s">
        <v>1</v>
      </c>
      <c r="N219" s="227" t="s">
        <v>40</v>
      </c>
      <c r="O219" s="92"/>
      <c r="P219" s="228">
        <f>O219*H219</f>
        <v>0</v>
      </c>
      <c r="Q219" s="228">
        <v>0</v>
      </c>
      <c r="R219" s="228">
        <f>Q219*H219</f>
        <v>0</v>
      </c>
      <c r="S219" s="228">
        <v>0</v>
      </c>
      <c r="T219" s="22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0" t="s">
        <v>124</v>
      </c>
      <c r="AT219" s="230" t="s">
        <v>119</v>
      </c>
      <c r="AU219" s="230" t="s">
        <v>85</v>
      </c>
      <c r="AY219" s="18" t="s">
        <v>117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8" t="s">
        <v>83</v>
      </c>
      <c r="BK219" s="231">
        <f>ROUND(I219*H219,2)</f>
        <v>0</v>
      </c>
      <c r="BL219" s="18" t="s">
        <v>124</v>
      </c>
      <c r="BM219" s="230" t="s">
        <v>270</v>
      </c>
    </row>
    <row r="220" s="2" customFormat="1">
      <c r="A220" s="39"/>
      <c r="B220" s="40"/>
      <c r="C220" s="41"/>
      <c r="D220" s="232" t="s">
        <v>126</v>
      </c>
      <c r="E220" s="41"/>
      <c r="F220" s="233" t="s">
        <v>229</v>
      </c>
      <c r="G220" s="41"/>
      <c r="H220" s="41"/>
      <c r="I220" s="234"/>
      <c r="J220" s="41"/>
      <c r="K220" s="41"/>
      <c r="L220" s="45"/>
      <c r="M220" s="235"/>
      <c r="N220" s="236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126</v>
      </c>
      <c r="AU220" s="18" t="s">
        <v>85</v>
      </c>
    </row>
    <row r="221" s="14" customFormat="1">
      <c r="A221" s="14"/>
      <c r="B221" s="247"/>
      <c r="C221" s="248"/>
      <c r="D221" s="232" t="s">
        <v>137</v>
      </c>
      <c r="E221" s="249" t="s">
        <v>1</v>
      </c>
      <c r="F221" s="250" t="s">
        <v>271</v>
      </c>
      <c r="G221" s="248"/>
      <c r="H221" s="251">
        <v>272.19999999999999</v>
      </c>
      <c r="I221" s="252"/>
      <c r="J221" s="248"/>
      <c r="K221" s="248"/>
      <c r="L221" s="253"/>
      <c r="M221" s="254"/>
      <c r="N221" s="255"/>
      <c r="O221" s="255"/>
      <c r="P221" s="255"/>
      <c r="Q221" s="255"/>
      <c r="R221" s="255"/>
      <c r="S221" s="255"/>
      <c r="T221" s="256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7" t="s">
        <v>137</v>
      </c>
      <c r="AU221" s="257" t="s">
        <v>85</v>
      </c>
      <c r="AV221" s="14" t="s">
        <v>85</v>
      </c>
      <c r="AW221" s="14" t="s">
        <v>31</v>
      </c>
      <c r="AX221" s="14" t="s">
        <v>83</v>
      </c>
      <c r="AY221" s="257" t="s">
        <v>117</v>
      </c>
    </row>
    <row r="222" s="2" customFormat="1" ht="37.8" customHeight="1">
      <c r="A222" s="39"/>
      <c r="B222" s="40"/>
      <c r="C222" s="219" t="s">
        <v>7</v>
      </c>
      <c r="D222" s="219" t="s">
        <v>119</v>
      </c>
      <c r="E222" s="220" t="s">
        <v>272</v>
      </c>
      <c r="F222" s="221" t="s">
        <v>273</v>
      </c>
      <c r="G222" s="222" t="s">
        <v>154</v>
      </c>
      <c r="H222" s="223">
        <v>311.39999999999998</v>
      </c>
      <c r="I222" s="224"/>
      <c r="J222" s="225">
        <f>ROUND(I222*H222,2)</f>
        <v>0</v>
      </c>
      <c r="K222" s="221" t="s">
        <v>123</v>
      </c>
      <c r="L222" s="45"/>
      <c r="M222" s="226" t="s">
        <v>1</v>
      </c>
      <c r="N222" s="227" t="s">
        <v>40</v>
      </c>
      <c r="O222" s="92"/>
      <c r="P222" s="228">
        <f>O222*H222</f>
        <v>0</v>
      </c>
      <c r="Q222" s="228">
        <v>0</v>
      </c>
      <c r="R222" s="228">
        <f>Q222*H222</f>
        <v>0</v>
      </c>
      <c r="S222" s="228">
        <v>0</v>
      </c>
      <c r="T222" s="22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0" t="s">
        <v>124</v>
      </c>
      <c r="AT222" s="230" t="s">
        <v>119</v>
      </c>
      <c r="AU222" s="230" t="s">
        <v>85</v>
      </c>
      <c r="AY222" s="18" t="s">
        <v>117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8" t="s">
        <v>83</v>
      </c>
      <c r="BK222" s="231">
        <f>ROUND(I222*H222,2)</f>
        <v>0</v>
      </c>
      <c r="BL222" s="18" t="s">
        <v>124</v>
      </c>
      <c r="BM222" s="230" t="s">
        <v>274</v>
      </c>
    </row>
    <row r="223" s="13" customFormat="1">
      <c r="A223" s="13"/>
      <c r="B223" s="237"/>
      <c r="C223" s="238"/>
      <c r="D223" s="232" t="s">
        <v>137</v>
      </c>
      <c r="E223" s="239" t="s">
        <v>1</v>
      </c>
      <c r="F223" s="240" t="s">
        <v>275</v>
      </c>
      <c r="G223" s="238"/>
      <c r="H223" s="239" t="s">
        <v>1</v>
      </c>
      <c r="I223" s="241"/>
      <c r="J223" s="238"/>
      <c r="K223" s="238"/>
      <c r="L223" s="242"/>
      <c r="M223" s="243"/>
      <c r="N223" s="244"/>
      <c r="O223" s="244"/>
      <c r="P223" s="244"/>
      <c r="Q223" s="244"/>
      <c r="R223" s="244"/>
      <c r="S223" s="244"/>
      <c r="T223" s="24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6" t="s">
        <v>137</v>
      </c>
      <c r="AU223" s="246" t="s">
        <v>85</v>
      </c>
      <c r="AV223" s="13" t="s">
        <v>83</v>
      </c>
      <c r="AW223" s="13" t="s">
        <v>31</v>
      </c>
      <c r="AX223" s="13" t="s">
        <v>75</v>
      </c>
      <c r="AY223" s="246" t="s">
        <v>117</v>
      </c>
    </row>
    <row r="224" s="14" customFormat="1">
      <c r="A224" s="14"/>
      <c r="B224" s="247"/>
      <c r="C224" s="248"/>
      <c r="D224" s="232" t="s">
        <v>137</v>
      </c>
      <c r="E224" s="249" t="s">
        <v>1</v>
      </c>
      <c r="F224" s="250" t="s">
        <v>276</v>
      </c>
      <c r="G224" s="248"/>
      <c r="H224" s="251">
        <v>11.199999999999999</v>
      </c>
      <c r="I224" s="252"/>
      <c r="J224" s="248"/>
      <c r="K224" s="248"/>
      <c r="L224" s="253"/>
      <c r="M224" s="254"/>
      <c r="N224" s="255"/>
      <c r="O224" s="255"/>
      <c r="P224" s="255"/>
      <c r="Q224" s="255"/>
      <c r="R224" s="255"/>
      <c r="S224" s="255"/>
      <c r="T224" s="256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7" t="s">
        <v>137</v>
      </c>
      <c r="AU224" s="257" t="s">
        <v>85</v>
      </c>
      <c r="AV224" s="14" t="s">
        <v>85</v>
      </c>
      <c r="AW224" s="14" t="s">
        <v>31</v>
      </c>
      <c r="AX224" s="14" t="s">
        <v>75</v>
      </c>
      <c r="AY224" s="257" t="s">
        <v>117</v>
      </c>
    </row>
    <row r="225" s="14" customFormat="1">
      <c r="A225" s="14"/>
      <c r="B225" s="247"/>
      <c r="C225" s="248"/>
      <c r="D225" s="232" t="s">
        <v>137</v>
      </c>
      <c r="E225" s="249" t="s">
        <v>1</v>
      </c>
      <c r="F225" s="250" t="s">
        <v>277</v>
      </c>
      <c r="G225" s="248"/>
      <c r="H225" s="251">
        <v>28</v>
      </c>
      <c r="I225" s="252"/>
      <c r="J225" s="248"/>
      <c r="K225" s="248"/>
      <c r="L225" s="253"/>
      <c r="M225" s="254"/>
      <c r="N225" s="255"/>
      <c r="O225" s="255"/>
      <c r="P225" s="255"/>
      <c r="Q225" s="255"/>
      <c r="R225" s="255"/>
      <c r="S225" s="255"/>
      <c r="T225" s="25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7" t="s">
        <v>137</v>
      </c>
      <c r="AU225" s="257" t="s">
        <v>85</v>
      </c>
      <c r="AV225" s="14" t="s">
        <v>85</v>
      </c>
      <c r="AW225" s="14" t="s">
        <v>31</v>
      </c>
      <c r="AX225" s="14" t="s">
        <v>75</v>
      </c>
      <c r="AY225" s="257" t="s">
        <v>117</v>
      </c>
    </row>
    <row r="226" s="13" customFormat="1">
      <c r="A226" s="13"/>
      <c r="B226" s="237"/>
      <c r="C226" s="238"/>
      <c r="D226" s="232" t="s">
        <v>137</v>
      </c>
      <c r="E226" s="239" t="s">
        <v>1</v>
      </c>
      <c r="F226" s="240" t="s">
        <v>247</v>
      </c>
      <c r="G226" s="238"/>
      <c r="H226" s="239" t="s">
        <v>1</v>
      </c>
      <c r="I226" s="241"/>
      <c r="J226" s="238"/>
      <c r="K226" s="238"/>
      <c r="L226" s="242"/>
      <c r="M226" s="243"/>
      <c r="N226" s="244"/>
      <c r="O226" s="244"/>
      <c r="P226" s="244"/>
      <c r="Q226" s="244"/>
      <c r="R226" s="244"/>
      <c r="S226" s="244"/>
      <c r="T226" s="24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6" t="s">
        <v>137</v>
      </c>
      <c r="AU226" s="246" t="s">
        <v>85</v>
      </c>
      <c r="AV226" s="13" t="s">
        <v>83</v>
      </c>
      <c r="AW226" s="13" t="s">
        <v>31</v>
      </c>
      <c r="AX226" s="13" t="s">
        <v>75</v>
      </c>
      <c r="AY226" s="246" t="s">
        <v>117</v>
      </c>
    </row>
    <row r="227" s="14" customFormat="1">
      <c r="A227" s="14"/>
      <c r="B227" s="247"/>
      <c r="C227" s="248"/>
      <c r="D227" s="232" t="s">
        <v>137</v>
      </c>
      <c r="E227" s="249" t="s">
        <v>1</v>
      </c>
      <c r="F227" s="250" t="s">
        <v>271</v>
      </c>
      <c r="G227" s="248"/>
      <c r="H227" s="251">
        <v>272.19999999999999</v>
      </c>
      <c r="I227" s="252"/>
      <c r="J227" s="248"/>
      <c r="K227" s="248"/>
      <c r="L227" s="253"/>
      <c r="M227" s="254"/>
      <c r="N227" s="255"/>
      <c r="O227" s="255"/>
      <c r="P227" s="255"/>
      <c r="Q227" s="255"/>
      <c r="R227" s="255"/>
      <c r="S227" s="255"/>
      <c r="T227" s="256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7" t="s">
        <v>137</v>
      </c>
      <c r="AU227" s="257" t="s">
        <v>85</v>
      </c>
      <c r="AV227" s="14" t="s">
        <v>85</v>
      </c>
      <c r="AW227" s="14" t="s">
        <v>31</v>
      </c>
      <c r="AX227" s="14" t="s">
        <v>75</v>
      </c>
      <c r="AY227" s="257" t="s">
        <v>117</v>
      </c>
    </row>
    <row r="228" s="15" customFormat="1">
      <c r="A228" s="15"/>
      <c r="B228" s="258"/>
      <c r="C228" s="259"/>
      <c r="D228" s="232" t="s">
        <v>137</v>
      </c>
      <c r="E228" s="260" t="s">
        <v>1</v>
      </c>
      <c r="F228" s="261" t="s">
        <v>145</v>
      </c>
      <c r="G228" s="259"/>
      <c r="H228" s="262">
        <v>311.39999999999998</v>
      </c>
      <c r="I228" s="263"/>
      <c r="J228" s="259"/>
      <c r="K228" s="259"/>
      <c r="L228" s="264"/>
      <c r="M228" s="265"/>
      <c r="N228" s="266"/>
      <c r="O228" s="266"/>
      <c r="P228" s="266"/>
      <c r="Q228" s="266"/>
      <c r="R228" s="266"/>
      <c r="S228" s="266"/>
      <c r="T228" s="267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8" t="s">
        <v>137</v>
      </c>
      <c r="AU228" s="268" t="s">
        <v>85</v>
      </c>
      <c r="AV228" s="15" t="s">
        <v>124</v>
      </c>
      <c r="AW228" s="15" t="s">
        <v>31</v>
      </c>
      <c r="AX228" s="15" t="s">
        <v>83</v>
      </c>
      <c r="AY228" s="268" t="s">
        <v>117</v>
      </c>
    </row>
    <row r="229" s="2" customFormat="1" ht="33" customHeight="1">
      <c r="A229" s="39"/>
      <c r="B229" s="40"/>
      <c r="C229" s="219" t="s">
        <v>278</v>
      </c>
      <c r="D229" s="219" t="s">
        <v>119</v>
      </c>
      <c r="E229" s="220" t="s">
        <v>279</v>
      </c>
      <c r="F229" s="221" t="s">
        <v>280</v>
      </c>
      <c r="G229" s="222" t="s">
        <v>154</v>
      </c>
      <c r="H229" s="223">
        <v>39.200000000000003</v>
      </c>
      <c r="I229" s="224"/>
      <c r="J229" s="225">
        <f>ROUND(I229*H229,2)</f>
        <v>0</v>
      </c>
      <c r="K229" s="221" t="s">
        <v>123</v>
      </c>
      <c r="L229" s="45"/>
      <c r="M229" s="226" t="s">
        <v>1</v>
      </c>
      <c r="N229" s="227" t="s">
        <v>40</v>
      </c>
      <c r="O229" s="92"/>
      <c r="P229" s="228">
        <f>O229*H229</f>
        <v>0</v>
      </c>
      <c r="Q229" s="228">
        <v>0</v>
      </c>
      <c r="R229" s="228">
        <f>Q229*H229</f>
        <v>0</v>
      </c>
      <c r="S229" s="228">
        <v>0</v>
      </c>
      <c r="T229" s="22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0" t="s">
        <v>124</v>
      </c>
      <c r="AT229" s="230" t="s">
        <v>119</v>
      </c>
      <c r="AU229" s="230" t="s">
        <v>85</v>
      </c>
      <c r="AY229" s="18" t="s">
        <v>117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8" t="s">
        <v>83</v>
      </c>
      <c r="BK229" s="231">
        <f>ROUND(I229*H229,2)</f>
        <v>0</v>
      </c>
      <c r="BL229" s="18" t="s">
        <v>124</v>
      </c>
      <c r="BM229" s="230" t="s">
        <v>281</v>
      </c>
    </row>
    <row r="230" s="13" customFormat="1">
      <c r="A230" s="13"/>
      <c r="B230" s="237"/>
      <c r="C230" s="238"/>
      <c r="D230" s="232" t="s">
        <v>137</v>
      </c>
      <c r="E230" s="239" t="s">
        <v>1</v>
      </c>
      <c r="F230" s="240" t="s">
        <v>282</v>
      </c>
      <c r="G230" s="238"/>
      <c r="H230" s="239" t="s">
        <v>1</v>
      </c>
      <c r="I230" s="241"/>
      <c r="J230" s="238"/>
      <c r="K230" s="238"/>
      <c r="L230" s="242"/>
      <c r="M230" s="243"/>
      <c r="N230" s="244"/>
      <c r="O230" s="244"/>
      <c r="P230" s="244"/>
      <c r="Q230" s="244"/>
      <c r="R230" s="244"/>
      <c r="S230" s="244"/>
      <c r="T230" s="24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6" t="s">
        <v>137</v>
      </c>
      <c r="AU230" s="246" t="s">
        <v>85</v>
      </c>
      <c r="AV230" s="13" t="s">
        <v>83</v>
      </c>
      <c r="AW230" s="13" t="s">
        <v>31</v>
      </c>
      <c r="AX230" s="13" t="s">
        <v>75</v>
      </c>
      <c r="AY230" s="246" t="s">
        <v>117</v>
      </c>
    </row>
    <row r="231" s="13" customFormat="1">
      <c r="A231" s="13"/>
      <c r="B231" s="237"/>
      <c r="C231" s="238"/>
      <c r="D231" s="232" t="s">
        <v>137</v>
      </c>
      <c r="E231" s="239" t="s">
        <v>1</v>
      </c>
      <c r="F231" s="240" t="s">
        <v>283</v>
      </c>
      <c r="G231" s="238"/>
      <c r="H231" s="239" t="s">
        <v>1</v>
      </c>
      <c r="I231" s="241"/>
      <c r="J231" s="238"/>
      <c r="K231" s="238"/>
      <c r="L231" s="242"/>
      <c r="M231" s="243"/>
      <c r="N231" s="244"/>
      <c r="O231" s="244"/>
      <c r="P231" s="244"/>
      <c r="Q231" s="244"/>
      <c r="R231" s="244"/>
      <c r="S231" s="244"/>
      <c r="T231" s="24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6" t="s">
        <v>137</v>
      </c>
      <c r="AU231" s="246" t="s">
        <v>85</v>
      </c>
      <c r="AV231" s="13" t="s">
        <v>83</v>
      </c>
      <c r="AW231" s="13" t="s">
        <v>31</v>
      </c>
      <c r="AX231" s="13" t="s">
        <v>75</v>
      </c>
      <c r="AY231" s="246" t="s">
        <v>117</v>
      </c>
    </row>
    <row r="232" s="14" customFormat="1">
      <c r="A232" s="14"/>
      <c r="B232" s="247"/>
      <c r="C232" s="248"/>
      <c r="D232" s="232" t="s">
        <v>137</v>
      </c>
      <c r="E232" s="249" t="s">
        <v>1</v>
      </c>
      <c r="F232" s="250" t="s">
        <v>284</v>
      </c>
      <c r="G232" s="248"/>
      <c r="H232" s="251">
        <v>11.199999999999999</v>
      </c>
      <c r="I232" s="252"/>
      <c r="J232" s="248"/>
      <c r="K232" s="248"/>
      <c r="L232" s="253"/>
      <c r="M232" s="254"/>
      <c r="N232" s="255"/>
      <c r="O232" s="255"/>
      <c r="P232" s="255"/>
      <c r="Q232" s="255"/>
      <c r="R232" s="255"/>
      <c r="S232" s="255"/>
      <c r="T232" s="256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7" t="s">
        <v>137</v>
      </c>
      <c r="AU232" s="257" t="s">
        <v>85</v>
      </c>
      <c r="AV232" s="14" t="s">
        <v>85</v>
      </c>
      <c r="AW232" s="14" t="s">
        <v>31</v>
      </c>
      <c r="AX232" s="14" t="s">
        <v>75</v>
      </c>
      <c r="AY232" s="257" t="s">
        <v>117</v>
      </c>
    </row>
    <row r="233" s="13" customFormat="1">
      <c r="A233" s="13"/>
      <c r="B233" s="237"/>
      <c r="C233" s="238"/>
      <c r="D233" s="232" t="s">
        <v>137</v>
      </c>
      <c r="E233" s="239" t="s">
        <v>1</v>
      </c>
      <c r="F233" s="240" t="s">
        <v>285</v>
      </c>
      <c r="G233" s="238"/>
      <c r="H233" s="239" t="s">
        <v>1</v>
      </c>
      <c r="I233" s="241"/>
      <c r="J233" s="238"/>
      <c r="K233" s="238"/>
      <c r="L233" s="242"/>
      <c r="M233" s="243"/>
      <c r="N233" s="244"/>
      <c r="O233" s="244"/>
      <c r="P233" s="244"/>
      <c r="Q233" s="244"/>
      <c r="R233" s="244"/>
      <c r="S233" s="244"/>
      <c r="T233" s="24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6" t="s">
        <v>137</v>
      </c>
      <c r="AU233" s="246" t="s">
        <v>85</v>
      </c>
      <c r="AV233" s="13" t="s">
        <v>83</v>
      </c>
      <c r="AW233" s="13" t="s">
        <v>31</v>
      </c>
      <c r="AX233" s="13" t="s">
        <v>75</v>
      </c>
      <c r="AY233" s="246" t="s">
        <v>117</v>
      </c>
    </row>
    <row r="234" s="14" customFormat="1">
      <c r="A234" s="14"/>
      <c r="B234" s="247"/>
      <c r="C234" s="248"/>
      <c r="D234" s="232" t="s">
        <v>137</v>
      </c>
      <c r="E234" s="249" t="s">
        <v>1</v>
      </c>
      <c r="F234" s="250" t="s">
        <v>286</v>
      </c>
      <c r="G234" s="248"/>
      <c r="H234" s="251">
        <v>28</v>
      </c>
      <c r="I234" s="252"/>
      <c r="J234" s="248"/>
      <c r="K234" s="248"/>
      <c r="L234" s="253"/>
      <c r="M234" s="254"/>
      <c r="N234" s="255"/>
      <c r="O234" s="255"/>
      <c r="P234" s="255"/>
      <c r="Q234" s="255"/>
      <c r="R234" s="255"/>
      <c r="S234" s="255"/>
      <c r="T234" s="256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7" t="s">
        <v>137</v>
      </c>
      <c r="AU234" s="257" t="s">
        <v>85</v>
      </c>
      <c r="AV234" s="14" t="s">
        <v>85</v>
      </c>
      <c r="AW234" s="14" t="s">
        <v>31</v>
      </c>
      <c r="AX234" s="14" t="s">
        <v>75</v>
      </c>
      <c r="AY234" s="257" t="s">
        <v>117</v>
      </c>
    </row>
    <row r="235" s="15" customFormat="1">
      <c r="A235" s="15"/>
      <c r="B235" s="258"/>
      <c r="C235" s="259"/>
      <c r="D235" s="232" t="s">
        <v>137</v>
      </c>
      <c r="E235" s="260" t="s">
        <v>1</v>
      </c>
      <c r="F235" s="261" t="s">
        <v>145</v>
      </c>
      <c r="G235" s="259"/>
      <c r="H235" s="262">
        <v>39.200000000000003</v>
      </c>
      <c r="I235" s="263"/>
      <c r="J235" s="259"/>
      <c r="K235" s="259"/>
      <c r="L235" s="264"/>
      <c r="M235" s="265"/>
      <c r="N235" s="266"/>
      <c r="O235" s="266"/>
      <c r="P235" s="266"/>
      <c r="Q235" s="266"/>
      <c r="R235" s="266"/>
      <c r="S235" s="266"/>
      <c r="T235" s="267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8" t="s">
        <v>137</v>
      </c>
      <c r="AU235" s="268" t="s">
        <v>85</v>
      </c>
      <c r="AV235" s="15" t="s">
        <v>124</v>
      </c>
      <c r="AW235" s="15" t="s">
        <v>31</v>
      </c>
      <c r="AX235" s="15" t="s">
        <v>83</v>
      </c>
      <c r="AY235" s="268" t="s">
        <v>117</v>
      </c>
    </row>
    <row r="236" s="2" customFormat="1" ht="24.15" customHeight="1">
      <c r="A236" s="39"/>
      <c r="B236" s="40"/>
      <c r="C236" s="219" t="s">
        <v>287</v>
      </c>
      <c r="D236" s="219" t="s">
        <v>119</v>
      </c>
      <c r="E236" s="220" t="s">
        <v>288</v>
      </c>
      <c r="F236" s="221" t="s">
        <v>289</v>
      </c>
      <c r="G236" s="222" t="s">
        <v>154</v>
      </c>
      <c r="H236" s="223">
        <v>311.39999999999998</v>
      </c>
      <c r="I236" s="224"/>
      <c r="J236" s="225">
        <f>ROUND(I236*H236,2)</f>
        <v>0</v>
      </c>
      <c r="K236" s="221" t="s">
        <v>123</v>
      </c>
      <c r="L236" s="45"/>
      <c r="M236" s="226" t="s">
        <v>1</v>
      </c>
      <c r="N236" s="227" t="s">
        <v>40</v>
      </c>
      <c r="O236" s="92"/>
      <c r="P236" s="228">
        <f>O236*H236</f>
        <v>0</v>
      </c>
      <c r="Q236" s="228">
        <v>0</v>
      </c>
      <c r="R236" s="228">
        <f>Q236*H236</f>
        <v>0</v>
      </c>
      <c r="S236" s="228">
        <v>0</v>
      </c>
      <c r="T236" s="22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0" t="s">
        <v>124</v>
      </c>
      <c r="AT236" s="230" t="s">
        <v>119</v>
      </c>
      <c r="AU236" s="230" t="s">
        <v>85</v>
      </c>
      <c r="AY236" s="18" t="s">
        <v>117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8" t="s">
        <v>83</v>
      </c>
      <c r="BK236" s="231">
        <f>ROUND(I236*H236,2)</f>
        <v>0</v>
      </c>
      <c r="BL236" s="18" t="s">
        <v>124</v>
      </c>
      <c r="BM236" s="230" t="s">
        <v>290</v>
      </c>
    </row>
    <row r="237" s="13" customFormat="1">
      <c r="A237" s="13"/>
      <c r="B237" s="237"/>
      <c r="C237" s="238"/>
      <c r="D237" s="232" t="s">
        <v>137</v>
      </c>
      <c r="E237" s="239" t="s">
        <v>1</v>
      </c>
      <c r="F237" s="240" t="s">
        <v>291</v>
      </c>
      <c r="G237" s="238"/>
      <c r="H237" s="239" t="s">
        <v>1</v>
      </c>
      <c r="I237" s="241"/>
      <c r="J237" s="238"/>
      <c r="K237" s="238"/>
      <c r="L237" s="242"/>
      <c r="M237" s="243"/>
      <c r="N237" s="244"/>
      <c r="O237" s="244"/>
      <c r="P237" s="244"/>
      <c r="Q237" s="244"/>
      <c r="R237" s="244"/>
      <c r="S237" s="244"/>
      <c r="T237" s="24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6" t="s">
        <v>137</v>
      </c>
      <c r="AU237" s="246" t="s">
        <v>85</v>
      </c>
      <c r="AV237" s="13" t="s">
        <v>83</v>
      </c>
      <c r="AW237" s="13" t="s">
        <v>31</v>
      </c>
      <c r="AX237" s="13" t="s">
        <v>75</v>
      </c>
      <c r="AY237" s="246" t="s">
        <v>117</v>
      </c>
    </row>
    <row r="238" s="14" customFormat="1">
      <c r="A238" s="14"/>
      <c r="B238" s="247"/>
      <c r="C238" s="248"/>
      <c r="D238" s="232" t="s">
        <v>137</v>
      </c>
      <c r="E238" s="249" t="s">
        <v>1</v>
      </c>
      <c r="F238" s="250" t="s">
        <v>292</v>
      </c>
      <c r="G238" s="248"/>
      <c r="H238" s="251">
        <v>311.39999999999998</v>
      </c>
      <c r="I238" s="252"/>
      <c r="J238" s="248"/>
      <c r="K238" s="248"/>
      <c r="L238" s="253"/>
      <c r="M238" s="254"/>
      <c r="N238" s="255"/>
      <c r="O238" s="255"/>
      <c r="P238" s="255"/>
      <c r="Q238" s="255"/>
      <c r="R238" s="255"/>
      <c r="S238" s="255"/>
      <c r="T238" s="256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7" t="s">
        <v>137</v>
      </c>
      <c r="AU238" s="257" t="s">
        <v>85</v>
      </c>
      <c r="AV238" s="14" t="s">
        <v>85</v>
      </c>
      <c r="AW238" s="14" t="s">
        <v>31</v>
      </c>
      <c r="AX238" s="14" t="s">
        <v>83</v>
      </c>
      <c r="AY238" s="257" t="s">
        <v>117</v>
      </c>
    </row>
    <row r="239" s="2" customFormat="1" ht="16.5" customHeight="1">
      <c r="A239" s="39"/>
      <c r="B239" s="40"/>
      <c r="C239" s="280" t="s">
        <v>293</v>
      </c>
      <c r="D239" s="280" t="s">
        <v>174</v>
      </c>
      <c r="E239" s="281" t="s">
        <v>294</v>
      </c>
      <c r="F239" s="282" t="s">
        <v>295</v>
      </c>
      <c r="G239" s="283" t="s">
        <v>258</v>
      </c>
      <c r="H239" s="284">
        <v>7.7850000000000001</v>
      </c>
      <c r="I239" s="285"/>
      <c r="J239" s="286">
        <f>ROUND(I239*H239,2)</f>
        <v>0</v>
      </c>
      <c r="K239" s="282" t="s">
        <v>123</v>
      </c>
      <c r="L239" s="287"/>
      <c r="M239" s="288" t="s">
        <v>1</v>
      </c>
      <c r="N239" s="289" t="s">
        <v>40</v>
      </c>
      <c r="O239" s="92"/>
      <c r="P239" s="228">
        <f>O239*H239</f>
        <v>0</v>
      </c>
      <c r="Q239" s="228">
        <v>0.001</v>
      </c>
      <c r="R239" s="228">
        <f>Q239*H239</f>
        <v>0.0077850000000000003</v>
      </c>
      <c r="S239" s="228">
        <v>0</v>
      </c>
      <c r="T239" s="22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0" t="s">
        <v>178</v>
      </c>
      <c r="AT239" s="230" t="s">
        <v>174</v>
      </c>
      <c r="AU239" s="230" t="s">
        <v>85</v>
      </c>
      <c r="AY239" s="18" t="s">
        <v>117</v>
      </c>
      <c r="BE239" s="231">
        <f>IF(N239="základní",J239,0)</f>
        <v>0</v>
      </c>
      <c r="BF239" s="231">
        <f>IF(N239="snížená",J239,0)</f>
        <v>0</v>
      </c>
      <c r="BG239" s="231">
        <f>IF(N239="zákl. přenesená",J239,0)</f>
        <v>0</v>
      </c>
      <c r="BH239" s="231">
        <f>IF(N239="sníž. přenesená",J239,0)</f>
        <v>0</v>
      </c>
      <c r="BI239" s="231">
        <f>IF(N239="nulová",J239,0)</f>
        <v>0</v>
      </c>
      <c r="BJ239" s="18" t="s">
        <v>83</v>
      </c>
      <c r="BK239" s="231">
        <f>ROUND(I239*H239,2)</f>
        <v>0</v>
      </c>
      <c r="BL239" s="18" t="s">
        <v>124</v>
      </c>
      <c r="BM239" s="230" t="s">
        <v>296</v>
      </c>
    </row>
    <row r="240" s="14" customFormat="1">
      <c r="A240" s="14"/>
      <c r="B240" s="247"/>
      <c r="C240" s="248"/>
      <c r="D240" s="232" t="s">
        <v>137</v>
      </c>
      <c r="E240" s="248"/>
      <c r="F240" s="250" t="s">
        <v>297</v>
      </c>
      <c r="G240" s="248"/>
      <c r="H240" s="251">
        <v>7.7850000000000001</v>
      </c>
      <c r="I240" s="252"/>
      <c r="J240" s="248"/>
      <c r="K240" s="248"/>
      <c r="L240" s="253"/>
      <c r="M240" s="254"/>
      <c r="N240" s="255"/>
      <c r="O240" s="255"/>
      <c r="P240" s="255"/>
      <c r="Q240" s="255"/>
      <c r="R240" s="255"/>
      <c r="S240" s="255"/>
      <c r="T240" s="256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7" t="s">
        <v>137</v>
      </c>
      <c r="AU240" s="257" t="s">
        <v>85</v>
      </c>
      <c r="AV240" s="14" t="s">
        <v>85</v>
      </c>
      <c r="AW240" s="14" t="s">
        <v>4</v>
      </c>
      <c r="AX240" s="14" t="s">
        <v>83</v>
      </c>
      <c r="AY240" s="257" t="s">
        <v>117</v>
      </c>
    </row>
    <row r="241" s="12" customFormat="1" ht="22.8" customHeight="1">
      <c r="A241" s="12"/>
      <c r="B241" s="203"/>
      <c r="C241" s="204"/>
      <c r="D241" s="205" t="s">
        <v>74</v>
      </c>
      <c r="E241" s="217" t="s">
        <v>124</v>
      </c>
      <c r="F241" s="217" t="s">
        <v>298</v>
      </c>
      <c r="G241" s="204"/>
      <c r="H241" s="204"/>
      <c r="I241" s="207"/>
      <c r="J241" s="218">
        <f>BK241</f>
        <v>0</v>
      </c>
      <c r="K241" s="204"/>
      <c r="L241" s="209"/>
      <c r="M241" s="210"/>
      <c r="N241" s="211"/>
      <c r="O241" s="211"/>
      <c r="P241" s="212">
        <f>SUM(P242:P292)</f>
        <v>0</v>
      </c>
      <c r="Q241" s="211"/>
      <c r="R241" s="212">
        <f>SUM(R242:R292)</f>
        <v>857.98079119999989</v>
      </c>
      <c r="S241" s="211"/>
      <c r="T241" s="213">
        <f>SUM(T242:T292)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14" t="s">
        <v>83</v>
      </c>
      <c r="AT241" s="215" t="s">
        <v>74</v>
      </c>
      <c r="AU241" s="215" t="s">
        <v>83</v>
      </c>
      <c r="AY241" s="214" t="s">
        <v>117</v>
      </c>
      <c r="BK241" s="216">
        <f>SUM(BK242:BK292)</f>
        <v>0</v>
      </c>
    </row>
    <row r="242" s="2" customFormat="1" ht="37.8" customHeight="1">
      <c r="A242" s="39"/>
      <c r="B242" s="40"/>
      <c r="C242" s="219" t="s">
        <v>299</v>
      </c>
      <c r="D242" s="219" t="s">
        <v>119</v>
      </c>
      <c r="E242" s="220" t="s">
        <v>300</v>
      </c>
      <c r="F242" s="221" t="s">
        <v>301</v>
      </c>
      <c r="G242" s="222" t="s">
        <v>134</v>
      </c>
      <c r="H242" s="223">
        <v>37.905000000000001</v>
      </c>
      <c r="I242" s="224"/>
      <c r="J242" s="225">
        <f>ROUND(I242*H242,2)</f>
        <v>0</v>
      </c>
      <c r="K242" s="221" t="s">
        <v>123</v>
      </c>
      <c r="L242" s="45"/>
      <c r="M242" s="226" t="s">
        <v>1</v>
      </c>
      <c r="N242" s="227" t="s">
        <v>40</v>
      </c>
      <c r="O242" s="92"/>
      <c r="P242" s="228">
        <f>O242*H242</f>
        <v>0</v>
      </c>
      <c r="Q242" s="228">
        <v>2.13408</v>
      </c>
      <c r="R242" s="228">
        <f>Q242*H242</f>
        <v>80.892302400000005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124</v>
      </c>
      <c r="AT242" s="230" t="s">
        <v>119</v>
      </c>
      <c r="AU242" s="230" t="s">
        <v>85</v>
      </c>
      <c r="AY242" s="18" t="s">
        <v>117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83</v>
      </c>
      <c r="BK242" s="231">
        <f>ROUND(I242*H242,2)</f>
        <v>0</v>
      </c>
      <c r="BL242" s="18" t="s">
        <v>124</v>
      </c>
      <c r="BM242" s="230" t="s">
        <v>302</v>
      </c>
    </row>
    <row r="243" s="2" customFormat="1">
      <c r="A243" s="39"/>
      <c r="B243" s="40"/>
      <c r="C243" s="41"/>
      <c r="D243" s="232" t="s">
        <v>126</v>
      </c>
      <c r="E243" s="41"/>
      <c r="F243" s="233" t="s">
        <v>303</v>
      </c>
      <c r="G243" s="41"/>
      <c r="H243" s="41"/>
      <c r="I243" s="234"/>
      <c r="J243" s="41"/>
      <c r="K243" s="41"/>
      <c r="L243" s="45"/>
      <c r="M243" s="235"/>
      <c r="N243" s="23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126</v>
      </c>
      <c r="AU243" s="18" t="s">
        <v>85</v>
      </c>
    </row>
    <row r="244" s="13" customFormat="1">
      <c r="A244" s="13"/>
      <c r="B244" s="237"/>
      <c r="C244" s="238"/>
      <c r="D244" s="232" t="s">
        <v>137</v>
      </c>
      <c r="E244" s="239" t="s">
        <v>1</v>
      </c>
      <c r="F244" s="240" t="s">
        <v>304</v>
      </c>
      <c r="G244" s="238"/>
      <c r="H244" s="239" t="s">
        <v>1</v>
      </c>
      <c r="I244" s="241"/>
      <c r="J244" s="238"/>
      <c r="K244" s="238"/>
      <c r="L244" s="242"/>
      <c r="M244" s="243"/>
      <c r="N244" s="244"/>
      <c r="O244" s="244"/>
      <c r="P244" s="244"/>
      <c r="Q244" s="244"/>
      <c r="R244" s="244"/>
      <c r="S244" s="244"/>
      <c r="T244" s="24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6" t="s">
        <v>137</v>
      </c>
      <c r="AU244" s="246" t="s">
        <v>85</v>
      </c>
      <c r="AV244" s="13" t="s">
        <v>83</v>
      </c>
      <c r="AW244" s="13" t="s">
        <v>31</v>
      </c>
      <c r="AX244" s="13" t="s">
        <v>75</v>
      </c>
      <c r="AY244" s="246" t="s">
        <v>117</v>
      </c>
    </row>
    <row r="245" s="13" customFormat="1">
      <c r="A245" s="13"/>
      <c r="B245" s="237"/>
      <c r="C245" s="238"/>
      <c r="D245" s="232" t="s">
        <v>137</v>
      </c>
      <c r="E245" s="239" t="s">
        <v>1</v>
      </c>
      <c r="F245" s="240" t="s">
        <v>305</v>
      </c>
      <c r="G245" s="238"/>
      <c r="H245" s="239" t="s">
        <v>1</v>
      </c>
      <c r="I245" s="241"/>
      <c r="J245" s="238"/>
      <c r="K245" s="238"/>
      <c r="L245" s="242"/>
      <c r="M245" s="243"/>
      <c r="N245" s="244"/>
      <c r="O245" s="244"/>
      <c r="P245" s="244"/>
      <c r="Q245" s="244"/>
      <c r="R245" s="244"/>
      <c r="S245" s="244"/>
      <c r="T245" s="24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6" t="s">
        <v>137</v>
      </c>
      <c r="AU245" s="246" t="s">
        <v>85</v>
      </c>
      <c r="AV245" s="13" t="s">
        <v>83</v>
      </c>
      <c r="AW245" s="13" t="s">
        <v>31</v>
      </c>
      <c r="AX245" s="13" t="s">
        <v>75</v>
      </c>
      <c r="AY245" s="246" t="s">
        <v>117</v>
      </c>
    </row>
    <row r="246" s="14" customFormat="1">
      <c r="A246" s="14"/>
      <c r="B246" s="247"/>
      <c r="C246" s="248"/>
      <c r="D246" s="232" t="s">
        <v>137</v>
      </c>
      <c r="E246" s="249" t="s">
        <v>1</v>
      </c>
      <c r="F246" s="250" t="s">
        <v>306</v>
      </c>
      <c r="G246" s="248"/>
      <c r="H246" s="251">
        <v>10.98</v>
      </c>
      <c r="I246" s="252"/>
      <c r="J246" s="248"/>
      <c r="K246" s="248"/>
      <c r="L246" s="253"/>
      <c r="M246" s="254"/>
      <c r="N246" s="255"/>
      <c r="O246" s="255"/>
      <c r="P246" s="255"/>
      <c r="Q246" s="255"/>
      <c r="R246" s="255"/>
      <c r="S246" s="255"/>
      <c r="T246" s="25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7" t="s">
        <v>137</v>
      </c>
      <c r="AU246" s="257" t="s">
        <v>85</v>
      </c>
      <c r="AV246" s="14" t="s">
        <v>85</v>
      </c>
      <c r="AW246" s="14" t="s">
        <v>31</v>
      </c>
      <c r="AX246" s="14" t="s">
        <v>75</v>
      </c>
      <c r="AY246" s="257" t="s">
        <v>117</v>
      </c>
    </row>
    <row r="247" s="13" customFormat="1">
      <c r="A247" s="13"/>
      <c r="B247" s="237"/>
      <c r="C247" s="238"/>
      <c r="D247" s="232" t="s">
        <v>137</v>
      </c>
      <c r="E247" s="239" t="s">
        <v>1</v>
      </c>
      <c r="F247" s="240" t="s">
        <v>307</v>
      </c>
      <c r="G247" s="238"/>
      <c r="H247" s="239" t="s">
        <v>1</v>
      </c>
      <c r="I247" s="241"/>
      <c r="J247" s="238"/>
      <c r="K247" s="238"/>
      <c r="L247" s="242"/>
      <c r="M247" s="243"/>
      <c r="N247" s="244"/>
      <c r="O247" s="244"/>
      <c r="P247" s="244"/>
      <c r="Q247" s="244"/>
      <c r="R247" s="244"/>
      <c r="S247" s="244"/>
      <c r="T247" s="24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6" t="s">
        <v>137</v>
      </c>
      <c r="AU247" s="246" t="s">
        <v>85</v>
      </c>
      <c r="AV247" s="13" t="s">
        <v>83</v>
      </c>
      <c r="AW247" s="13" t="s">
        <v>31</v>
      </c>
      <c r="AX247" s="13" t="s">
        <v>75</v>
      </c>
      <c r="AY247" s="246" t="s">
        <v>117</v>
      </c>
    </row>
    <row r="248" s="14" customFormat="1">
      <c r="A248" s="14"/>
      <c r="B248" s="247"/>
      <c r="C248" s="248"/>
      <c r="D248" s="232" t="s">
        <v>137</v>
      </c>
      <c r="E248" s="249" t="s">
        <v>1</v>
      </c>
      <c r="F248" s="250" t="s">
        <v>308</v>
      </c>
      <c r="G248" s="248"/>
      <c r="H248" s="251">
        <v>26.925000000000001</v>
      </c>
      <c r="I248" s="252"/>
      <c r="J248" s="248"/>
      <c r="K248" s="248"/>
      <c r="L248" s="253"/>
      <c r="M248" s="254"/>
      <c r="N248" s="255"/>
      <c r="O248" s="255"/>
      <c r="P248" s="255"/>
      <c r="Q248" s="255"/>
      <c r="R248" s="255"/>
      <c r="S248" s="255"/>
      <c r="T248" s="256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7" t="s">
        <v>137</v>
      </c>
      <c r="AU248" s="257" t="s">
        <v>85</v>
      </c>
      <c r="AV248" s="14" t="s">
        <v>85</v>
      </c>
      <c r="AW248" s="14" t="s">
        <v>31</v>
      </c>
      <c r="AX248" s="14" t="s">
        <v>75</v>
      </c>
      <c r="AY248" s="257" t="s">
        <v>117</v>
      </c>
    </row>
    <row r="249" s="15" customFormat="1">
      <c r="A249" s="15"/>
      <c r="B249" s="258"/>
      <c r="C249" s="259"/>
      <c r="D249" s="232" t="s">
        <v>137</v>
      </c>
      <c r="E249" s="260" t="s">
        <v>1</v>
      </c>
      <c r="F249" s="261" t="s">
        <v>145</v>
      </c>
      <c r="G249" s="259"/>
      <c r="H249" s="262">
        <v>37.905000000000001</v>
      </c>
      <c r="I249" s="263"/>
      <c r="J249" s="259"/>
      <c r="K249" s="259"/>
      <c r="L249" s="264"/>
      <c r="M249" s="265"/>
      <c r="N249" s="266"/>
      <c r="O249" s="266"/>
      <c r="P249" s="266"/>
      <c r="Q249" s="266"/>
      <c r="R249" s="266"/>
      <c r="S249" s="266"/>
      <c r="T249" s="267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8" t="s">
        <v>137</v>
      </c>
      <c r="AU249" s="268" t="s">
        <v>85</v>
      </c>
      <c r="AV249" s="15" t="s">
        <v>124</v>
      </c>
      <c r="AW249" s="15" t="s">
        <v>31</v>
      </c>
      <c r="AX249" s="15" t="s">
        <v>83</v>
      </c>
      <c r="AY249" s="268" t="s">
        <v>117</v>
      </c>
    </row>
    <row r="250" s="2" customFormat="1" ht="37.8" customHeight="1">
      <c r="A250" s="39"/>
      <c r="B250" s="40"/>
      <c r="C250" s="219" t="s">
        <v>309</v>
      </c>
      <c r="D250" s="219" t="s">
        <v>119</v>
      </c>
      <c r="E250" s="220" t="s">
        <v>310</v>
      </c>
      <c r="F250" s="221" t="s">
        <v>301</v>
      </c>
      <c r="G250" s="222" t="s">
        <v>134</v>
      </c>
      <c r="H250" s="223">
        <v>46.094999999999999</v>
      </c>
      <c r="I250" s="224"/>
      <c r="J250" s="225">
        <f>ROUND(I250*H250,2)</f>
        <v>0</v>
      </c>
      <c r="K250" s="221" t="s">
        <v>1</v>
      </c>
      <c r="L250" s="45"/>
      <c r="M250" s="226" t="s">
        <v>1</v>
      </c>
      <c r="N250" s="227" t="s">
        <v>40</v>
      </c>
      <c r="O250" s="92"/>
      <c r="P250" s="228">
        <f>O250*H250</f>
        <v>0</v>
      </c>
      <c r="Q250" s="228">
        <v>0</v>
      </c>
      <c r="R250" s="228">
        <f>Q250*H250</f>
        <v>0</v>
      </c>
      <c r="S250" s="228">
        <v>0</v>
      </c>
      <c r="T250" s="22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0" t="s">
        <v>124</v>
      </c>
      <c r="AT250" s="230" t="s">
        <v>119</v>
      </c>
      <c r="AU250" s="230" t="s">
        <v>85</v>
      </c>
      <c r="AY250" s="18" t="s">
        <v>117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8" t="s">
        <v>83</v>
      </c>
      <c r="BK250" s="231">
        <f>ROUND(I250*H250,2)</f>
        <v>0</v>
      </c>
      <c r="BL250" s="18" t="s">
        <v>124</v>
      </c>
      <c r="BM250" s="230" t="s">
        <v>311</v>
      </c>
    </row>
    <row r="251" s="2" customFormat="1">
      <c r="A251" s="39"/>
      <c r="B251" s="40"/>
      <c r="C251" s="41"/>
      <c r="D251" s="232" t="s">
        <v>126</v>
      </c>
      <c r="E251" s="41"/>
      <c r="F251" s="233" t="s">
        <v>312</v>
      </c>
      <c r="G251" s="41"/>
      <c r="H251" s="41"/>
      <c r="I251" s="234"/>
      <c r="J251" s="41"/>
      <c r="K251" s="41"/>
      <c r="L251" s="45"/>
      <c r="M251" s="235"/>
      <c r="N251" s="236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126</v>
      </c>
      <c r="AU251" s="18" t="s">
        <v>85</v>
      </c>
    </row>
    <row r="252" s="13" customFormat="1">
      <c r="A252" s="13"/>
      <c r="B252" s="237"/>
      <c r="C252" s="238"/>
      <c r="D252" s="232" t="s">
        <v>137</v>
      </c>
      <c r="E252" s="239" t="s">
        <v>1</v>
      </c>
      <c r="F252" s="240" t="s">
        <v>305</v>
      </c>
      <c r="G252" s="238"/>
      <c r="H252" s="239" t="s">
        <v>1</v>
      </c>
      <c r="I252" s="241"/>
      <c r="J252" s="238"/>
      <c r="K252" s="238"/>
      <c r="L252" s="242"/>
      <c r="M252" s="243"/>
      <c r="N252" s="244"/>
      <c r="O252" s="244"/>
      <c r="P252" s="244"/>
      <c r="Q252" s="244"/>
      <c r="R252" s="244"/>
      <c r="S252" s="244"/>
      <c r="T252" s="24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6" t="s">
        <v>137</v>
      </c>
      <c r="AU252" s="246" t="s">
        <v>85</v>
      </c>
      <c r="AV252" s="13" t="s">
        <v>83</v>
      </c>
      <c r="AW252" s="13" t="s">
        <v>31</v>
      </c>
      <c r="AX252" s="13" t="s">
        <v>75</v>
      </c>
      <c r="AY252" s="246" t="s">
        <v>117</v>
      </c>
    </row>
    <row r="253" s="14" customFormat="1">
      <c r="A253" s="14"/>
      <c r="B253" s="247"/>
      <c r="C253" s="248"/>
      <c r="D253" s="232" t="s">
        <v>137</v>
      </c>
      <c r="E253" s="249" t="s">
        <v>1</v>
      </c>
      <c r="F253" s="250" t="s">
        <v>313</v>
      </c>
      <c r="G253" s="248"/>
      <c r="H253" s="251">
        <v>13.02</v>
      </c>
      <c r="I253" s="252"/>
      <c r="J253" s="248"/>
      <c r="K253" s="248"/>
      <c r="L253" s="253"/>
      <c r="M253" s="254"/>
      <c r="N253" s="255"/>
      <c r="O253" s="255"/>
      <c r="P253" s="255"/>
      <c r="Q253" s="255"/>
      <c r="R253" s="255"/>
      <c r="S253" s="255"/>
      <c r="T253" s="256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7" t="s">
        <v>137</v>
      </c>
      <c r="AU253" s="257" t="s">
        <v>85</v>
      </c>
      <c r="AV253" s="14" t="s">
        <v>85</v>
      </c>
      <c r="AW253" s="14" t="s">
        <v>31</v>
      </c>
      <c r="AX253" s="14" t="s">
        <v>75</v>
      </c>
      <c r="AY253" s="257" t="s">
        <v>117</v>
      </c>
    </row>
    <row r="254" s="13" customFormat="1">
      <c r="A254" s="13"/>
      <c r="B254" s="237"/>
      <c r="C254" s="238"/>
      <c r="D254" s="232" t="s">
        <v>137</v>
      </c>
      <c r="E254" s="239" t="s">
        <v>1</v>
      </c>
      <c r="F254" s="240" t="s">
        <v>307</v>
      </c>
      <c r="G254" s="238"/>
      <c r="H254" s="239" t="s">
        <v>1</v>
      </c>
      <c r="I254" s="241"/>
      <c r="J254" s="238"/>
      <c r="K254" s="238"/>
      <c r="L254" s="242"/>
      <c r="M254" s="243"/>
      <c r="N254" s="244"/>
      <c r="O254" s="244"/>
      <c r="P254" s="244"/>
      <c r="Q254" s="244"/>
      <c r="R254" s="244"/>
      <c r="S254" s="244"/>
      <c r="T254" s="24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6" t="s">
        <v>137</v>
      </c>
      <c r="AU254" s="246" t="s">
        <v>85</v>
      </c>
      <c r="AV254" s="13" t="s">
        <v>83</v>
      </c>
      <c r="AW254" s="13" t="s">
        <v>31</v>
      </c>
      <c r="AX254" s="13" t="s">
        <v>75</v>
      </c>
      <c r="AY254" s="246" t="s">
        <v>117</v>
      </c>
    </row>
    <row r="255" s="14" customFormat="1">
      <c r="A255" s="14"/>
      <c r="B255" s="247"/>
      <c r="C255" s="248"/>
      <c r="D255" s="232" t="s">
        <v>137</v>
      </c>
      <c r="E255" s="249" t="s">
        <v>1</v>
      </c>
      <c r="F255" s="250" t="s">
        <v>314</v>
      </c>
      <c r="G255" s="248"/>
      <c r="H255" s="251">
        <v>33.075000000000003</v>
      </c>
      <c r="I255" s="252"/>
      <c r="J255" s="248"/>
      <c r="K255" s="248"/>
      <c r="L255" s="253"/>
      <c r="M255" s="254"/>
      <c r="N255" s="255"/>
      <c r="O255" s="255"/>
      <c r="P255" s="255"/>
      <c r="Q255" s="255"/>
      <c r="R255" s="255"/>
      <c r="S255" s="255"/>
      <c r="T255" s="256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7" t="s">
        <v>137</v>
      </c>
      <c r="AU255" s="257" t="s">
        <v>85</v>
      </c>
      <c r="AV255" s="14" t="s">
        <v>85</v>
      </c>
      <c r="AW255" s="14" t="s">
        <v>31</v>
      </c>
      <c r="AX255" s="14" t="s">
        <v>75</v>
      </c>
      <c r="AY255" s="257" t="s">
        <v>117</v>
      </c>
    </row>
    <row r="256" s="15" customFormat="1">
      <c r="A256" s="15"/>
      <c r="B256" s="258"/>
      <c r="C256" s="259"/>
      <c r="D256" s="232" t="s">
        <v>137</v>
      </c>
      <c r="E256" s="260" t="s">
        <v>1</v>
      </c>
      <c r="F256" s="261" t="s">
        <v>145</v>
      </c>
      <c r="G256" s="259"/>
      <c r="H256" s="262">
        <v>46.094999999999999</v>
      </c>
      <c r="I256" s="263"/>
      <c r="J256" s="259"/>
      <c r="K256" s="259"/>
      <c r="L256" s="264"/>
      <c r="M256" s="265"/>
      <c r="N256" s="266"/>
      <c r="O256" s="266"/>
      <c r="P256" s="266"/>
      <c r="Q256" s="266"/>
      <c r="R256" s="266"/>
      <c r="S256" s="266"/>
      <c r="T256" s="267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8" t="s">
        <v>137</v>
      </c>
      <c r="AU256" s="268" t="s">
        <v>85</v>
      </c>
      <c r="AV256" s="15" t="s">
        <v>124</v>
      </c>
      <c r="AW256" s="15" t="s">
        <v>31</v>
      </c>
      <c r="AX256" s="15" t="s">
        <v>83</v>
      </c>
      <c r="AY256" s="268" t="s">
        <v>117</v>
      </c>
    </row>
    <row r="257" s="2" customFormat="1" ht="49.05" customHeight="1">
      <c r="A257" s="39"/>
      <c r="B257" s="40"/>
      <c r="C257" s="219" t="s">
        <v>315</v>
      </c>
      <c r="D257" s="219" t="s">
        <v>119</v>
      </c>
      <c r="E257" s="220" t="s">
        <v>316</v>
      </c>
      <c r="F257" s="221" t="s">
        <v>317</v>
      </c>
      <c r="G257" s="222" t="s">
        <v>154</v>
      </c>
      <c r="H257" s="223">
        <v>75.599999999999994</v>
      </c>
      <c r="I257" s="224"/>
      <c r="J257" s="225">
        <f>ROUND(I257*H257,2)</f>
        <v>0</v>
      </c>
      <c r="K257" s="221" t="s">
        <v>123</v>
      </c>
      <c r="L257" s="45"/>
      <c r="M257" s="226" t="s">
        <v>1</v>
      </c>
      <c r="N257" s="227" t="s">
        <v>40</v>
      </c>
      <c r="O257" s="92"/>
      <c r="P257" s="228">
        <f>O257*H257</f>
        <v>0</v>
      </c>
      <c r="Q257" s="228">
        <v>0</v>
      </c>
      <c r="R257" s="228">
        <f>Q257*H257</f>
        <v>0</v>
      </c>
      <c r="S257" s="228">
        <v>0</v>
      </c>
      <c r="T257" s="22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0" t="s">
        <v>124</v>
      </c>
      <c r="AT257" s="230" t="s">
        <v>119</v>
      </c>
      <c r="AU257" s="230" t="s">
        <v>85</v>
      </c>
      <c r="AY257" s="18" t="s">
        <v>117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8" t="s">
        <v>83</v>
      </c>
      <c r="BK257" s="231">
        <f>ROUND(I257*H257,2)</f>
        <v>0</v>
      </c>
      <c r="BL257" s="18" t="s">
        <v>124</v>
      </c>
      <c r="BM257" s="230" t="s">
        <v>318</v>
      </c>
    </row>
    <row r="258" s="13" customFormat="1">
      <c r="A258" s="13"/>
      <c r="B258" s="237"/>
      <c r="C258" s="238"/>
      <c r="D258" s="232" t="s">
        <v>137</v>
      </c>
      <c r="E258" s="239" t="s">
        <v>1</v>
      </c>
      <c r="F258" s="240" t="s">
        <v>305</v>
      </c>
      <c r="G258" s="238"/>
      <c r="H258" s="239" t="s">
        <v>1</v>
      </c>
      <c r="I258" s="241"/>
      <c r="J258" s="238"/>
      <c r="K258" s="238"/>
      <c r="L258" s="242"/>
      <c r="M258" s="243"/>
      <c r="N258" s="244"/>
      <c r="O258" s="244"/>
      <c r="P258" s="244"/>
      <c r="Q258" s="244"/>
      <c r="R258" s="244"/>
      <c r="S258" s="244"/>
      <c r="T258" s="24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6" t="s">
        <v>137</v>
      </c>
      <c r="AU258" s="246" t="s">
        <v>85</v>
      </c>
      <c r="AV258" s="13" t="s">
        <v>83</v>
      </c>
      <c r="AW258" s="13" t="s">
        <v>31</v>
      </c>
      <c r="AX258" s="13" t="s">
        <v>75</v>
      </c>
      <c r="AY258" s="246" t="s">
        <v>117</v>
      </c>
    </row>
    <row r="259" s="14" customFormat="1">
      <c r="A259" s="14"/>
      <c r="B259" s="247"/>
      <c r="C259" s="248"/>
      <c r="D259" s="232" t="s">
        <v>137</v>
      </c>
      <c r="E259" s="249" t="s">
        <v>1</v>
      </c>
      <c r="F259" s="250" t="s">
        <v>319</v>
      </c>
      <c r="G259" s="248"/>
      <c r="H259" s="251">
        <v>21.600000000000001</v>
      </c>
      <c r="I259" s="252"/>
      <c r="J259" s="248"/>
      <c r="K259" s="248"/>
      <c r="L259" s="253"/>
      <c r="M259" s="254"/>
      <c r="N259" s="255"/>
      <c r="O259" s="255"/>
      <c r="P259" s="255"/>
      <c r="Q259" s="255"/>
      <c r="R259" s="255"/>
      <c r="S259" s="255"/>
      <c r="T259" s="25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7" t="s">
        <v>137</v>
      </c>
      <c r="AU259" s="257" t="s">
        <v>85</v>
      </c>
      <c r="AV259" s="14" t="s">
        <v>85</v>
      </c>
      <c r="AW259" s="14" t="s">
        <v>31</v>
      </c>
      <c r="AX259" s="14" t="s">
        <v>75</v>
      </c>
      <c r="AY259" s="257" t="s">
        <v>117</v>
      </c>
    </row>
    <row r="260" s="13" customFormat="1">
      <c r="A260" s="13"/>
      <c r="B260" s="237"/>
      <c r="C260" s="238"/>
      <c r="D260" s="232" t="s">
        <v>137</v>
      </c>
      <c r="E260" s="239" t="s">
        <v>1</v>
      </c>
      <c r="F260" s="240" t="s">
        <v>307</v>
      </c>
      <c r="G260" s="238"/>
      <c r="H260" s="239" t="s">
        <v>1</v>
      </c>
      <c r="I260" s="241"/>
      <c r="J260" s="238"/>
      <c r="K260" s="238"/>
      <c r="L260" s="242"/>
      <c r="M260" s="243"/>
      <c r="N260" s="244"/>
      <c r="O260" s="244"/>
      <c r="P260" s="244"/>
      <c r="Q260" s="244"/>
      <c r="R260" s="244"/>
      <c r="S260" s="244"/>
      <c r="T260" s="24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6" t="s">
        <v>137</v>
      </c>
      <c r="AU260" s="246" t="s">
        <v>85</v>
      </c>
      <c r="AV260" s="13" t="s">
        <v>83</v>
      </c>
      <c r="AW260" s="13" t="s">
        <v>31</v>
      </c>
      <c r="AX260" s="13" t="s">
        <v>75</v>
      </c>
      <c r="AY260" s="246" t="s">
        <v>117</v>
      </c>
    </row>
    <row r="261" s="14" customFormat="1">
      <c r="A261" s="14"/>
      <c r="B261" s="247"/>
      <c r="C261" s="248"/>
      <c r="D261" s="232" t="s">
        <v>137</v>
      </c>
      <c r="E261" s="249" t="s">
        <v>1</v>
      </c>
      <c r="F261" s="250" t="s">
        <v>320</v>
      </c>
      <c r="G261" s="248"/>
      <c r="H261" s="251">
        <v>54</v>
      </c>
      <c r="I261" s="252"/>
      <c r="J261" s="248"/>
      <c r="K261" s="248"/>
      <c r="L261" s="253"/>
      <c r="M261" s="254"/>
      <c r="N261" s="255"/>
      <c r="O261" s="255"/>
      <c r="P261" s="255"/>
      <c r="Q261" s="255"/>
      <c r="R261" s="255"/>
      <c r="S261" s="255"/>
      <c r="T261" s="256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7" t="s">
        <v>137</v>
      </c>
      <c r="AU261" s="257" t="s">
        <v>85</v>
      </c>
      <c r="AV261" s="14" t="s">
        <v>85</v>
      </c>
      <c r="AW261" s="14" t="s">
        <v>31</v>
      </c>
      <c r="AX261" s="14" t="s">
        <v>75</v>
      </c>
      <c r="AY261" s="257" t="s">
        <v>117</v>
      </c>
    </row>
    <row r="262" s="15" customFormat="1">
      <c r="A262" s="15"/>
      <c r="B262" s="258"/>
      <c r="C262" s="259"/>
      <c r="D262" s="232" t="s">
        <v>137</v>
      </c>
      <c r="E262" s="260" t="s">
        <v>1</v>
      </c>
      <c r="F262" s="261" t="s">
        <v>145</v>
      </c>
      <c r="G262" s="259"/>
      <c r="H262" s="262">
        <v>75.599999999999994</v>
      </c>
      <c r="I262" s="263"/>
      <c r="J262" s="259"/>
      <c r="K262" s="259"/>
      <c r="L262" s="264"/>
      <c r="M262" s="265"/>
      <c r="N262" s="266"/>
      <c r="O262" s="266"/>
      <c r="P262" s="266"/>
      <c r="Q262" s="266"/>
      <c r="R262" s="266"/>
      <c r="S262" s="266"/>
      <c r="T262" s="267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8" t="s">
        <v>137</v>
      </c>
      <c r="AU262" s="268" t="s">
        <v>85</v>
      </c>
      <c r="AV262" s="15" t="s">
        <v>124</v>
      </c>
      <c r="AW262" s="15" t="s">
        <v>31</v>
      </c>
      <c r="AX262" s="15" t="s">
        <v>83</v>
      </c>
      <c r="AY262" s="268" t="s">
        <v>117</v>
      </c>
    </row>
    <row r="263" s="2" customFormat="1" ht="37.8" customHeight="1">
      <c r="A263" s="39"/>
      <c r="B263" s="40"/>
      <c r="C263" s="219" t="s">
        <v>321</v>
      </c>
      <c r="D263" s="219" t="s">
        <v>119</v>
      </c>
      <c r="E263" s="220" t="s">
        <v>322</v>
      </c>
      <c r="F263" s="221" t="s">
        <v>323</v>
      </c>
      <c r="G263" s="222" t="s">
        <v>134</v>
      </c>
      <c r="H263" s="223">
        <v>360.51499999999999</v>
      </c>
      <c r="I263" s="224"/>
      <c r="J263" s="225">
        <f>ROUND(I263*H263,2)</f>
        <v>0</v>
      </c>
      <c r="K263" s="221" t="s">
        <v>1</v>
      </c>
      <c r="L263" s="45"/>
      <c r="M263" s="226" t="s">
        <v>1</v>
      </c>
      <c r="N263" s="227" t="s">
        <v>40</v>
      </c>
      <c r="O263" s="92"/>
      <c r="P263" s="228">
        <f>O263*H263</f>
        <v>0</v>
      </c>
      <c r="Q263" s="228">
        <v>1.9967999999999999</v>
      </c>
      <c r="R263" s="228">
        <f>Q263*H263</f>
        <v>719.87635199999988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124</v>
      </c>
      <c r="AT263" s="230" t="s">
        <v>119</v>
      </c>
      <c r="AU263" s="230" t="s">
        <v>85</v>
      </c>
      <c r="AY263" s="18" t="s">
        <v>117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83</v>
      </c>
      <c r="BK263" s="231">
        <f>ROUND(I263*H263,2)</f>
        <v>0</v>
      </c>
      <c r="BL263" s="18" t="s">
        <v>124</v>
      </c>
      <c r="BM263" s="230" t="s">
        <v>324</v>
      </c>
    </row>
    <row r="264" s="2" customFormat="1">
      <c r="A264" s="39"/>
      <c r="B264" s="40"/>
      <c r="C264" s="41"/>
      <c r="D264" s="232" t="s">
        <v>126</v>
      </c>
      <c r="E264" s="41"/>
      <c r="F264" s="233" t="s">
        <v>325</v>
      </c>
      <c r="G264" s="41"/>
      <c r="H264" s="41"/>
      <c r="I264" s="234"/>
      <c r="J264" s="41"/>
      <c r="K264" s="41"/>
      <c r="L264" s="45"/>
      <c r="M264" s="235"/>
      <c r="N264" s="23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126</v>
      </c>
      <c r="AU264" s="18" t="s">
        <v>85</v>
      </c>
    </row>
    <row r="265" s="13" customFormat="1">
      <c r="A265" s="13"/>
      <c r="B265" s="237"/>
      <c r="C265" s="238"/>
      <c r="D265" s="232" t="s">
        <v>137</v>
      </c>
      <c r="E265" s="239" t="s">
        <v>1</v>
      </c>
      <c r="F265" s="240" t="s">
        <v>138</v>
      </c>
      <c r="G265" s="238"/>
      <c r="H265" s="239" t="s">
        <v>1</v>
      </c>
      <c r="I265" s="241"/>
      <c r="J265" s="238"/>
      <c r="K265" s="238"/>
      <c r="L265" s="242"/>
      <c r="M265" s="243"/>
      <c r="N265" s="244"/>
      <c r="O265" s="244"/>
      <c r="P265" s="244"/>
      <c r="Q265" s="244"/>
      <c r="R265" s="244"/>
      <c r="S265" s="244"/>
      <c r="T265" s="24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6" t="s">
        <v>137</v>
      </c>
      <c r="AU265" s="246" t="s">
        <v>85</v>
      </c>
      <c r="AV265" s="13" t="s">
        <v>83</v>
      </c>
      <c r="AW265" s="13" t="s">
        <v>31</v>
      </c>
      <c r="AX265" s="13" t="s">
        <v>75</v>
      </c>
      <c r="AY265" s="246" t="s">
        <v>117</v>
      </c>
    </row>
    <row r="266" s="13" customFormat="1">
      <c r="A266" s="13"/>
      <c r="B266" s="237"/>
      <c r="C266" s="238"/>
      <c r="D266" s="232" t="s">
        <v>137</v>
      </c>
      <c r="E266" s="239" t="s">
        <v>1</v>
      </c>
      <c r="F266" s="240" t="s">
        <v>326</v>
      </c>
      <c r="G266" s="238"/>
      <c r="H266" s="239" t="s">
        <v>1</v>
      </c>
      <c r="I266" s="241"/>
      <c r="J266" s="238"/>
      <c r="K266" s="238"/>
      <c r="L266" s="242"/>
      <c r="M266" s="243"/>
      <c r="N266" s="244"/>
      <c r="O266" s="244"/>
      <c r="P266" s="244"/>
      <c r="Q266" s="244"/>
      <c r="R266" s="244"/>
      <c r="S266" s="244"/>
      <c r="T266" s="24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6" t="s">
        <v>137</v>
      </c>
      <c r="AU266" s="246" t="s">
        <v>85</v>
      </c>
      <c r="AV266" s="13" t="s">
        <v>83</v>
      </c>
      <c r="AW266" s="13" t="s">
        <v>31</v>
      </c>
      <c r="AX266" s="13" t="s">
        <v>75</v>
      </c>
      <c r="AY266" s="246" t="s">
        <v>117</v>
      </c>
    </row>
    <row r="267" s="14" customFormat="1">
      <c r="A267" s="14"/>
      <c r="B267" s="247"/>
      <c r="C267" s="248"/>
      <c r="D267" s="232" t="s">
        <v>137</v>
      </c>
      <c r="E267" s="249" t="s">
        <v>1</v>
      </c>
      <c r="F267" s="250" t="s">
        <v>327</v>
      </c>
      <c r="G267" s="248"/>
      <c r="H267" s="251">
        <v>67.200000000000003</v>
      </c>
      <c r="I267" s="252"/>
      <c r="J267" s="248"/>
      <c r="K267" s="248"/>
      <c r="L267" s="253"/>
      <c r="M267" s="254"/>
      <c r="N267" s="255"/>
      <c r="O267" s="255"/>
      <c r="P267" s="255"/>
      <c r="Q267" s="255"/>
      <c r="R267" s="255"/>
      <c r="S267" s="255"/>
      <c r="T267" s="256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7" t="s">
        <v>137</v>
      </c>
      <c r="AU267" s="257" t="s">
        <v>85</v>
      </c>
      <c r="AV267" s="14" t="s">
        <v>85</v>
      </c>
      <c r="AW267" s="14" t="s">
        <v>31</v>
      </c>
      <c r="AX267" s="14" t="s">
        <v>75</v>
      </c>
      <c r="AY267" s="257" t="s">
        <v>117</v>
      </c>
    </row>
    <row r="268" s="13" customFormat="1">
      <c r="A268" s="13"/>
      <c r="B268" s="237"/>
      <c r="C268" s="238"/>
      <c r="D268" s="232" t="s">
        <v>137</v>
      </c>
      <c r="E268" s="239" t="s">
        <v>1</v>
      </c>
      <c r="F268" s="240" t="s">
        <v>328</v>
      </c>
      <c r="G268" s="238"/>
      <c r="H268" s="239" t="s">
        <v>1</v>
      </c>
      <c r="I268" s="241"/>
      <c r="J268" s="238"/>
      <c r="K268" s="238"/>
      <c r="L268" s="242"/>
      <c r="M268" s="243"/>
      <c r="N268" s="244"/>
      <c r="O268" s="244"/>
      <c r="P268" s="244"/>
      <c r="Q268" s="244"/>
      <c r="R268" s="244"/>
      <c r="S268" s="244"/>
      <c r="T268" s="24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6" t="s">
        <v>137</v>
      </c>
      <c r="AU268" s="246" t="s">
        <v>85</v>
      </c>
      <c r="AV268" s="13" t="s">
        <v>83</v>
      </c>
      <c r="AW268" s="13" t="s">
        <v>31</v>
      </c>
      <c r="AX268" s="13" t="s">
        <v>75</v>
      </c>
      <c r="AY268" s="246" t="s">
        <v>117</v>
      </c>
    </row>
    <row r="269" s="14" customFormat="1">
      <c r="A269" s="14"/>
      <c r="B269" s="247"/>
      <c r="C269" s="248"/>
      <c r="D269" s="232" t="s">
        <v>137</v>
      </c>
      <c r="E269" s="249" t="s">
        <v>1</v>
      </c>
      <c r="F269" s="250" t="s">
        <v>329</v>
      </c>
      <c r="G269" s="248"/>
      <c r="H269" s="251">
        <v>129.91999999999999</v>
      </c>
      <c r="I269" s="252"/>
      <c r="J269" s="248"/>
      <c r="K269" s="248"/>
      <c r="L269" s="253"/>
      <c r="M269" s="254"/>
      <c r="N269" s="255"/>
      <c r="O269" s="255"/>
      <c r="P269" s="255"/>
      <c r="Q269" s="255"/>
      <c r="R269" s="255"/>
      <c r="S269" s="255"/>
      <c r="T269" s="256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7" t="s">
        <v>137</v>
      </c>
      <c r="AU269" s="257" t="s">
        <v>85</v>
      </c>
      <c r="AV269" s="14" t="s">
        <v>85</v>
      </c>
      <c r="AW269" s="14" t="s">
        <v>31</v>
      </c>
      <c r="AX269" s="14" t="s">
        <v>75</v>
      </c>
      <c r="AY269" s="257" t="s">
        <v>117</v>
      </c>
    </row>
    <row r="270" s="13" customFormat="1">
      <c r="A270" s="13"/>
      <c r="B270" s="237"/>
      <c r="C270" s="238"/>
      <c r="D270" s="232" t="s">
        <v>137</v>
      </c>
      <c r="E270" s="239" t="s">
        <v>1</v>
      </c>
      <c r="F270" s="240" t="s">
        <v>330</v>
      </c>
      <c r="G270" s="238"/>
      <c r="H270" s="239" t="s">
        <v>1</v>
      </c>
      <c r="I270" s="241"/>
      <c r="J270" s="238"/>
      <c r="K270" s="238"/>
      <c r="L270" s="242"/>
      <c r="M270" s="243"/>
      <c r="N270" s="244"/>
      <c r="O270" s="244"/>
      <c r="P270" s="244"/>
      <c r="Q270" s="244"/>
      <c r="R270" s="244"/>
      <c r="S270" s="244"/>
      <c r="T270" s="24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6" t="s">
        <v>137</v>
      </c>
      <c r="AU270" s="246" t="s">
        <v>85</v>
      </c>
      <c r="AV270" s="13" t="s">
        <v>83</v>
      </c>
      <c r="AW270" s="13" t="s">
        <v>31</v>
      </c>
      <c r="AX270" s="13" t="s">
        <v>75</v>
      </c>
      <c r="AY270" s="246" t="s">
        <v>117</v>
      </c>
    </row>
    <row r="271" s="14" customFormat="1">
      <c r="A271" s="14"/>
      <c r="B271" s="247"/>
      <c r="C271" s="248"/>
      <c r="D271" s="232" t="s">
        <v>137</v>
      </c>
      <c r="E271" s="249" t="s">
        <v>1</v>
      </c>
      <c r="F271" s="250" t="s">
        <v>331</v>
      </c>
      <c r="G271" s="248"/>
      <c r="H271" s="251">
        <v>48</v>
      </c>
      <c r="I271" s="252"/>
      <c r="J271" s="248"/>
      <c r="K271" s="248"/>
      <c r="L271" s="253"/>
      <c r="M271" s="254"/>
      <c r="N271" s="255"/>
      <c r="O271" s="255"/>
      <c r="P271" s="255"/>
      <c r="Q271" s="255"/>
      <c r="R271" s="255"/>
      <c r="S271" s="255"/>
      <c r="T271" s="256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7" t="s">
        <v>137</v>
      </c>
      <c r="AU271" s="257" t="s">
        <v>85</v>
      </c>
      <c r="AV271" s="14" t="s">
        <v>85</v>
      </c>
      <c r="AW271" s="14" t="s">
        <v>31</v>
      </c>
      <c r="AX271" s="14" t="s">
        <v>75</v>
      </c>
      <c r="AY271" s="257" t="s">
        <v>117</v>
      </c>
    </row>
    <row r="272" s="13" customFormat="1">
      <c r="A272" s="13"/>
      <c r="B272" s="237"/>
      <c r="C272" s="238"/>
      <c r="D272" s="232" t="s">
        <v>137</v>
      </c>
      <c r="E272" s="239" t="s">
        <v>1</v>
      </c>
      <c r="F272" s="240" t="s">
        <v>332</v>
      </c>
      <c r="G272" s="238"/>
      <c r="H272" s="239" t="s">
        <v>1</v>
      </c>
      <c r="I272" s="241"/>
      <c r="J272" s="238"/>
      <c r="K272" s="238"/>
      <c r="L272" s="242"/>
      <c r="M272" s="243"/>
      <c r="N272" s="244"/>
      <c r="O272" s="244"/>
      <c r="P272" s="244"/>
      <c r="Q272" s="244"/>
      <c r="R272" s="244"/>
      <c r="S272" s="244"/>
      <c r="T272" s="24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6" t="s">
        <v>137</v>
      </c>
      <c r="AU272" s="246" t="s">
        <v>85</v>
      </c>
      <c r="AV272" s="13" t="s">
        <v>83</v>
      </c>
      <c r="AW272" s="13" t="s">
        <v>31</v>
      </c>
      <c r="AX272" s="13" t="s">
        <v>75</v>
      </c>
      <c r="AY272" s="246" t="s">
        <v>117</v>
      </c>
    </row>
    <row r="273" s="14" customFormat="1">
      <c r="A273" s="14"/>
      <c r="B273" s="247"/>
      <c r="C273" s="248"/>
      <c r="D273" s="232" t="s">
        <v>137</v>
      </c>
      <c r="E273" s="249" t="s">
        <v>1</v>
      </c>
      <c r="F273" s="250" t="s">
        <v>333</v>
      </c>
      <c r="G273" s="248"/>
      <c r="H273" s="251">
        <v>46.340000000000003</v>
      </c>
      <c r="I273" s="252"/>
      <c r="J273" s="248"/>
      <c r="K273" s="248"/>
      <c r="L273" s="253"/>
      <c r="M273" s="254"/>
      <c r="N273" s="255"/>
      <c r="O273" s="255"/>
      <c r="P273" s="255"/>
      <c r="Q273" s="255"/>
      <c r="R273" s="255"/>
      <c r="S273" s="255"/>
      <c r="T273" s="256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7" t="s">
        <v>137</v>
      </c>
      <c r="AU273" s="257" t="s">
        <v>85</v>
      </c>
      <c r="AV273" s="14" t="s">
        <v>85</v>
      </c>
      <c r="AW273" s="14" t="s">
        <v>31</v>
      </c>
      <c r="AX273" s="14" t="s">
        <v>75</v>
      </c>
      <c r="AY273" s="257" t="s">
        <v>117</v>
      </c>
    </row>
    <row r="274" s="13" customFormat="1">
      <c r="A274" s="13"/>
      <c r="B274" s="237"/>
      <c r="C274" s="238"/>
      <c r="D274" s="232" t="s">
        <v>137</v>
      </c>
      <c r="E274" s="239" t="s">
        <v>1</v>
      </c>
      <c r="F274" s="240" t="s">
        <v>334</v>
      </c>
      <c r="G274" s="238"/>
      <c r="H274" s="239" t="s">
        <v>1</v>
      </c>
      <c r="I274" s="241"/>
      <c r="J274" s="238"/>
      <c r="K274" s="238"/>
      <c r="L274" s="242"/>
      <c r="M274" s="243"/>
      <c r="N274" s="244"/>
      <c r="O274" s="244"/>
      <c r="P274" s="244"/>
      <c r="Q274" s="244"/>
      <c r="R274" s="244"/>
      <c r="S274" s="244"/>
      <c r="T274" s="24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6" t="s">
        <v>137</v>
      </c>
      <c r="AU274" s="246" t="s">
        <v>85</v>
      </c>
      <c r="AV274" s="13" t="s">
        <v>83</v>
      </c>
      <c r="AW274" s="13" t="s">
        <v>31</v>
      </c>
      <c r="AX274" s="13" t="s">
        <v>75</v>
      </c>
      <c r="AY274" s="246" t="s">
        <v>117</v>
      </c>
    </row>
    <row r="275" s="14" customFormat="1">
      <c r="A275" s="14"/>
      <c r="B275" s="247"/>
      <c r="C275" s="248"/>
      <c r="D275" s="232" t="s">
        <v>137</v>
      </c>
      <c r="E275" s="249" t="s">
        <v>1</v>
      </c>
      <c r="F275" s="250" t="s">
        <v>335</v>
      </c>
      <c r="G275" s="248"/>
      <c r="H275" s="251">
        <v>82.212000000000003</v>
      </c>
      <c r="I275" s="252"/>
      <c r="J275" s="248"/>
      <c r="K275" s="248"/>
      <c r="L275" s="253"/>
      <c r="M275" s="254"/>
      <c r="N275" s="255"/>
      <c r="O275" s="255"/>
      <c r="P275" s="255"/>
      <c r="Q275" s="255"/>
      <c r="R275" s="255"/>
      <c r="S275" s="255"/>
      <c r="T275" s="256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7" t="s">
        <v>137</v>
      </c>
      <c r="AU275" s="257" t="s">
        <v>85</v>
      </c>
      <c r="AV275" s="14" t="s">
        <v>85</v>
      </c>
      <c r="AW275" s="14" t="s">
        <v>31</v>
      </c>
      <c r="AX275" s="14" t="s">
        <v>75</v>
      </c>
      <c r="AY275" s="257" t="s">
        <v>117</v>
      </c>
    </row>
    <row r="276" s="14" customFormat="1">
      <c r="A276" s="14"/>
      <c r="B276" s="247"/>
      <c r="C276" s="248"/>
      <c r="D276" s="232" t="s">
        <v>137</v>
      </c>
      <c r="E276" s="249" t="s">
        <v>1</v>
      </c>
      <c r="F276" s="250" t="s">
        <v>336</v>
      </c>
      <c r="G276" s="248"/>
      <c r="H276" s="251">
        <v>24.643000000000001</v>
      </c>
      <c r="I276" s="252"/>
      <c r="J276" s="248"/>
      <c r="K276" s="248"/>
      <c r="L276" s="253"/>
      <c r="M276" s="254"/>
      <c r="N276" s="255"/>
      <c r="O276" s="255"/>
      <c r="P276" s="255"/>
      <c r="Q276" s="255"/>
      <c r="R276" s="255"/>
      <c r="S276" s="255"/>
      <c r="T276" s="25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7" t="s">
        <v>137</v>
      </c>
      <c r="AU276" s="257" t="s">
        <v>85</v>
      </c>
      <c r="AV276" s="14" t="s">
        <v>85</v>
      </c>
      <c r="AW276" s="14" t="s">
        <v>31</v>
      </c>
      <c r="AX276" s="14" t="s">
        <v>75</v>
      </c>
      <c r="AY276" s="257" t="s">
        <v>117</v>
      </c>
    </row>
    <row r="277" s="14" customFormat="1">
      <c r="A277" s="14"/>
      <c r="B277" s="247"/>
      <c r="C277" s="248"/>
      <c r="D277" s="232" t="s">
        <v>137</v>
      </c>
      <c r="E277" s="249" t="s">
        <v>1</v>
      </c>
      <c r="F277" s="250" t="s">
        <v>337</v>
      </c>
      <c r="G277" s="248"/>
      <c r="H277" s="251">
        <v>-37.799999999999997</v>
      </c>
      <c r="I277" s="252"/>
      <c r="J277" s="248"/>
      <c r="K277" s="248"/>
      <c r="L277" s="253"/>
      <c r="M277" s="254"/>
      <c r="N277" s="255"/>
      <c r="O277" s="255"/>
      <c r="P277" s="255"/>
      <c r="Q277" s="255"/>
      <c r="R277" s="255"/>
      <c r="S277" s="255"/>
      <c r="T277" s="256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7" t="s">
        <v>137</v>
      </c>
      <c r="AU277" s="257" t="s">
        <v>85</v>
      </c>
      <c r="AV277" s="14" t="s">
        <v>85</v>
      </c>
      <c r="AW277" s="14" t="s">
        <v>31</v>
      </c>
      <c r="AX277" s="14" t="s">
        <v>75</v>
      </c>
      <c r="AY277" s="257" t="s">
        <v>117</v>
      </c>
    </row>
    <row r="278" s="15" customFormat="1">
      <c r="A278" s="15"/>
      <c r="B278" s="258"/>
      <c r="C278" s="259"/>
      <c r="D278" s="232" t="s">
        <v>137</v>
      </c>
      <c r="E278" s="260" t="s">
        <v>1</v>
      </c>
      <c r="F278" s="261" t="s">
        <v>145</v>
      </c>
      <c r="G278" s="259"/>
      <c r="H278" s="262">
        <v>360.51499999999999</v>
      </c>
      <c r="I278" s="263"/>
      <c r="J278" s="259"/>
      <c r="K278" s="259"/>
      <c r="L278" s="264"/>
      <c r="M278" s="265"/>
      <c r="N278" s="266"/>
      <c r="O278" s="266"/>
      <c r="P278" s="266"/>
      <c r="Q278" s="266"/>
      <c r="R278" s="266"/>
      <c r="S278" s="266"/>
      <c r="T278" s="267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68" t="s">
        <v>137</v>
      </c>
      <c r="AU278" s="268" t="s">
        <v>85</v>
      </c>
      <c r="AV278" s="15" t="s">
        <v>124</v>
      </c>
      <c r="AW278" s="15" t="s">
        <v>31</v>
      </c>
      <c r="AX278" s="15" t="s">
        <v>83</v>
      </c>
      <c r="AY278" s="268" t="s">
        <v>117</v>
      </c>
    </row>
    <row r="279" s="2" customFormat="1" ht="37.8" customHeight="1">
      <c r="A279" s="39"/>
      <c r="B279" s="40"/>
      <c r="C279" s="219" t="s">
        <v>338</v>
      </c>
      <c r="D279" s="219" t="s">
        <v>119</v>
      </c>
      <c r="E279" s="220" t="s">
        <v>339</v>
      </c>
      <c r="F279" s="221" t="s">
        <v>323</v>
      </c>
      <c r="G279" s="222" t="s">
        <v>134</v>
      </c>
      <c r="H279" s="223">
        <v>37.799999999999997</v>
      </c>
      <c r="I279" s="224"/>
      <c r="J279" s="225">
        <f>ROUND(I279*H279,2)</f>
        <v>0</v>
      </c>
      <c r="K279" s="221" t="s">
        <v>1</v>
      </c>
      <c r="L279" s="45"/>
      <c r="M279" s="226" t="s">
        <v>1</v>
      </c>
      <c r="N279" s="227" t="s">
        <v>40</v>
      </c>
      <c r="O279" s="92"/>
      <c r="P279" s="228">
        <f>O279*H279</f>
        <v>0</v>
      </c>
      <c r="Q279" s="228">
        <v>0</v>
      </c>
      <c r="R279" s="228">
        <f>Q279*H279</f>
        <v>0</v>
      </c>
      <c r="S279" s="228">
        <v>0</v>
      </c>
      <c r="T279" s="22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0" t="s">
        <v>124</v>
      </c>
      <c r="AT279" s="230" t="s">
        <v>119</v>
      </c>
      <c r="AU279" s="230" t="s">
        <v>85</v>
      </c>
      <c r="AY279" s="18" t="s">
        <v>117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8" t="s">
        <v>83</v>
      </c>
      <c r="BK279" s="231">
        <f>ROUND(I279*H279,2)</f>
        <v>0</v>
      </c>
      <c r="BL279" s="18" t="s">
        <v>124</v>
      </c>
      <c r="BM279" s="230" t="s">
        <v>340</v>
      </c>
    </row>
    <row r="280" s="2" customFormat="1">
      <c r="A280" s="39"/>
      <c r="B280" s="40"/>
      <c r="C280" s="41"/>
      <c r="D280" s="232" t="s">
        <v>126</v>
      </c>
      <c r="E280" s="41"/>
      <c r="F280" s="233" t="s">
        <v>341</v>
      </c>
      <c r="G280" s="41"/>
      <c r="H280" s="41"/>
      <c r="I280" s="234"/>
      <c r="J280" s="41"/>
      <c r="K280" s="41"/>
      <c r="L280" s="45"/>
      <c r="M280" s="235"/>
      <c r="N280" s="23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126</v>
      </c>
      <c r="AU280" s="18" t="s">
        <v>85</v>
      </c>
    </row>
    <row r="281" s="13" customFormat="1">
      <c r="A281" s="13"/>
      <c r="B281" s="237"/>
      <c r="C281" s="238"/>
      <c r="D281" s="232" t="s">
        <v>137</v>
      </c>
      <c r="E281" s="239" t="s">
        <v>1</v>
      </c>
      <c r="F281" s="240" t="s">
        <v>342</v>
      </c>
      <c r="G281" s="238"/>
      <c r="H281" s="239" t="s">
        <v>1</v>
      </c>
      <c r="I281" s="241"/>
      <c r="J281" s="238"/>
      <c r="K281" s="238"/>
      <c r="L281" s="242"/>
      <c r="M281" s="243"/>
      <c r="N281" s="244"/>
      <c r="O281" s="244"/>
      <c r="P281" s="244"/>
      <c r="Q281" s="244"/>
      <c r="R281" s="244"/>
      <c r="S281" s="244"/>
      <c r="T281" s="24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6" t="s">
        <v>137</v>
      </c>
      <c r="AU281" s="246" t="s">
        <v>85</v>
      </c>
      <c r="AV281" s="13" t="s">
        <v>83</v>
      </c>
      <c r="AW281" s="13" t="s">
        <v>31</v>
      </c>
      <c r="AX281" s="13" t="s">
        <v>75</v>
      </c>
      <c r="AY281" s="246" t="s">
        <v>117</v>
      </c>
    </row>
    <row r="282" s="14" customFormat="1">
      <c r="A282" s="14"/>
      <c r="B282" s="247"/>
      <c r="C282" s="248"/>
      <c r="D282" s="232" t="s">
        <v>137</v>
      </c>
      <c r="E282" s="249" t="s">
        <v>1</v>
      </c>
      <c r="F282" s="250" t="s">
        <v>343</v>
      </c>
      <c r="G282" s="248"/>
      <c r="H282" s="251">
        <v>37.799999999999997</v>
      </c>
      <c r="I282" s="252"/>
      <c r="J282" s="248"/>
      <c r="K282" s="248"/>
      <c r="L282" s="253"/>
      <c r="M282" s="254"/>
      <c r="N282" s="255"/>
      <c r="O282" s="255"/>
      <c r="P282" s="255"/>
      <c r="Q282" s="255"/>
      <c r="R282" s="255"/>
      <c r="S282" s="255"/>
      <c r="T282" s="25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7" t="s">
        <v>137</v>
      </c>
      <c r="AU282" s="257" t="s">
        <v>85</v>
      </c>
      <c r="AV282" s="14" t="s">
        <v>85</v>
      </c>
      <c r="AW282" s="14" t="s">
        <v>31</v>
      </c>
      <c r="AX282" s="14" t="s">
        <v>83</v>
      </c>
      <c r="AY282" s="257" t="s">
        <v>117</v>
      </c>
    </row>
    <row r="283" s="2" customFormat="1" ht="76.35" customHeight="1">
      <c r="A283" s="39"/>
      <c r="B283" s="40"/>
      <c r="C283" s="219" t="s">
        <v>344</v>
      </c>
      <c r="D283" s="219" t="s">
        <v>119</v>
      </c>
      <c r="E283" s="220" t="s">
        <v>345</v>
      </c>
      <c r="F283" s="221" t="s">
        <v>346</v>
      </c>
      <c r="G283" s="222" t="s">
        <v>154</v>
      </c>
      <c r="H283" s="223">
        <v>70.280000000000001</v>
      </c>
      <c r="I283" s="224"/>
      <c r="J283" s="225">
        <f>ROUND(I283*H283,2)</f>
        <v>0</v>
      </c>
      <c r="K283" s="221" t="s">
        <v>123</v>
      </c>
      <c r="L283" s="45"/>
      <c r="M283" s="226" t="s">
        <v>1</v>
      </c>
      <c r="N283" s="227" t="s">
        <v>40</v>
      </c>
      <c r="O283" s="92"/>
      <c r="P283" s="228">
        <f>O283*H283</f>
        <v>0</v>
      </c>
      <c r="Q283" s="228">
        <v>0.81406000000000001</v>
      </c>
      <c r="R283" s="228">
        <f>Q283*H283</f>
        <v>57.212136800000003</v>
      </c>
      <c r="S283" s="228">
        <v>0</v>
      </c>
      <c r="T283" s="22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0" t="s">
        <v>124</v>
      </c>
      <c r="AT283" s="230" t="s">
        <v>119</v>
      </c>
      <c r="AU283" s="230" t="s">
        <v>85</v>
      </c>
      <c r="AY283" s="18" t="s">
        <v>117</v>
      </c>
      <c r="BE283" s="231">
        <f>IF(N283="základní",J283,0)</f>
        <v>0</v>
      </c>
      <c r="BF283" s="231">
        <f>IF(N283="snížená",J283,0)</f>
        <v>0</v>
      </c>
      <c r="BG283" s="231">
        <f>IF(N283="zákl. přenesená",J283,0)</f>
        <v>0</v>
      </c>
      <c r="BH283" s="231">
        <f>IF(N283="sníž. přenesená",J283,0)</f>
        <v>0</v>
      </c>
      <c r="BI283" s="231">
        <f>IF(N283="nulová",J283,0)</f>
        <v>0</v>
      </c>
      <c r="BJ283" s="18" t="s">
        <v>83</v>
      </c>
      <c r="BK283" s="231">
        <f>ROUND(I283*H283,2)</f>
        <v>0</v>
      </c>
      <c r="BL283" s="18" t="s">
        <v>124</v>
      </c>
      <c r="BM283" s="230" t="s">
        <v>347</v>
      </c>
    </row>
    <row r="284" s="2" customFormat="1">
      <c r="A284" s="39"/>
      <c r="B284" s="40"/>
      <c r="C284" s="41"/>
      <c r="D284" s="232" t="s">
        <v>126</v>
      </c>
      <c r="E284" s="41"/>
      <c r="F284" s="233" t="s">
        <v>348</v>
      </c>
      <c r="G284" s="41"/>
      <c r="H284" s="41"/>
      <c r="I284" s="234"/>
      <c r="J284" s="41"/>
      <c r="K284" s="41"/>
      <c r="L284" s="45"/>
      <c r="M284" s="235"/>
      <c r="N284" s="23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126</v>
      </c>
      <c r="AU284" s="18" t="s">
        <v>85</v>
      </c>
    </row>
    <row r="285" s="13" customFormat="1">
      <c r="A285" s="13"/>
      <c r="B285" s="237"/>
      <c r="C285" s="238"/>
      <c r="D285" s="232" t="s">
        <v>137</v>
      </c>
      <c r="E285" s="239" t="s">
        <v>1</v>
      </c>
      <c r="F285" s="240" t="s">
        <v>349</v>
      </c>
      <c r="G285" s="238"/>
      <c r="H285" s="239" t="s">
        <v>1</v>
      </c>
      <c r="I285" s="241"/>
      <c r="J285" s="238"/>
      <c r="K285" s="238"/>
      <c r="L285" s="242"/>
      <c r="M285" s="243"/>
      <c r="N285" s="244"/>
      <c r="O285" s="244"/>
      <c r="P285" s="244"/>
      <c r="Q285" s="244"/>
      <c r="R285" s="244"/>
      <c r="S285" s="244"/>
      <c r="T285" s="24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6" t="s">
        <v>137</v>
      </c>
      <c r="AU285" s="246" t="s">
        <v>85</v>
      </c>
      <c r="AV285" s="13" t="s">
        <v>83</v>
      </c>
      <c r="AW285" s="13" t="s">
        <v>31</v>
      </c>
      <c r="AX285" s="13" t="s">
        <v>75</v>
      </c>
      <c r="AY285" s="246" t="s">
        <v>117</v>
      </c>
    </row>
    <row r="286" s="14" customFormat="1">
      <c r="A286" s="14"/>
      <c r="B286" s="247"/>
      <c r="C286" s="248"/>
      <c r="D286" s="232" t="s">
        <v>137</v>
      </c>
      <c r="E286" s="249" t="s">
        <v>1</v>
      </c>
      <c r="F286" s="250" t="s">
        <v>350</v>
      </c>
      <c r="G286" s="248"/>
      <c r="H286" s="251">
        <v>26.565000000000001</v>
      </c>
      <c r="I286" s="252"/>
      <c r="J286" s="248"/>
      <c r="K286" s="248"/>
      <c r="L286" s="253"/>
      <c r="M286" s="254"/>
      <c r="N286" s="255"/>
      <c r="O286" s="255"/>
      <c r="P286" s="255"/>
      <c r="Q286" s="255"/>
      <c r="R286" s="255"/>
      <c r="S286" s="255"/>
      <c r="T286" s="25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7" t="s">
        <v>137</v>
      </c>
      <c r="AU286" s="257" t="s">
        <v>85</v>
      </c>
      <c r="AV286" s="14" t="s">
        <v>85</v>
      </c>
      <c r="AW286" s="14" t="s">
        <v>31</v>
      </c>
      <c r="AX286" s="14" t="s">
        <v>75</v>
      </c>
      <c r="AY286" s="257" t="s">
        <v>117</v>
      </c>
    </row>
    <row r="287" s="14" customFormat="1">
      <c r="A287" s="14"/>
      <c r="B287" s="247"/>
      <c r="C287" s="248"/>
      <c r="D287" s="232" t="s">
        <v>137</v>
      </c>
      <c r="E287" s="249" t="s">
        <v>1</v>
      </c>
      <c r="F287" s="250" t="s">
        <v>351</v>
      </c>
      <c r="G287" s="248"/>
      <c r="H287" s="251">
        <v>7.875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7" t="s">
        <v>137</v>
      </c>
      <c r="AU287" s="257" t="s">
        <v>85</v>
      </c>
      <c r="AV287" s="14" t="s">
        <v>85</v>
      </c>
      <c r="AW287" s="14" t="s">
        <v>31</v>
      </c>
      <c r="AX287" s="14" t="s">
        <v>75</v>
      </c>
      <c r="AY287" s="257" t="s">
        <v>117</v>
      </c>
    </row>
    <row r="288" s="14" customFormat="1">
      <c r="A288" s="14"/>
      <c r="B288" s="247"/>
      <c r="C288" s="248"/>
      <c r="D288" s="232" t="s">
        <v>137</v>
      </c>
      <c r="E288" s="249" t="s">
        <v>1</v>
      </c>
      <c r="F288" s="250" t="s">
        <v>352</v>
      </c>
      <c r="G288" s="248"/>
      <c r="H288" s="251">
        <v>0.83999999999999997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7" t="s">
        <v>137</v>
      </c>
      <c r="AU288" s="257" t="s">
        <v>85</v>
      </c>
      <c r="AV288" s="14" t="s">
        <v>85</v>
      </c>
      <c r="AW288" s="14" t="s">
        <v>31</v>
      </c>
      <c r="AX288" s="14" t="s">
        <v>75</v>
      </c>
      <c r="AY288" s="257" t="s">
        <v>117</v>
      </c>
    </row>
    <row r="289" s="13" customFormat="1">
      <c r="A289" s="13"/>
      <c r="B289" s="237"/>
      <c r="C289" s="238"/>
      <c r="D289" s="232" t="s">
        <v>137</v>
      </c>
      <c r="E289" s="239" t="s">
        <v>1</v>
      </c>
      <c r="F289" s="240" t="s">
        <v>353</v>
      </c>
      <c r="G289" s="238"/>
      <c r="H289" s="239" t="s">
        <v>1</v>
      </c>
      <c r="I289" s="241"/>
      <c r="J289" s="238"/>
      <c r="K289" s="238"/>
      <c r="L289" s="242"/>
      <c r="M289" s="243"/>
      <c r="N289" s="244"/>
      <c r="O289" s="244"/>
      <c r="P289" s="244"/>
      <c r="Q289" s="244"/>
      <c r="R289" s="244"/>
      <c r="S289" s="244"/>
      <c r="T289" s="24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6" t="s">
        <v>137</v>
      </c>
      <c r="AU289" s="246" t="s">
        <v>85</v>
      </c>
      <c r="AV289" s="13" t="s">
        <v>83</v>
      </c>
      <c r="AW289" s="13" t="s">
        <v>31</v>
      </c>
      <c r="AX289" s="13" t="s">
        <v>75</v>
      </c>
      <c r="AY289" s="246" t="s">
        <v>117</v>
      </c>
    </row>
    <row r="290" s="13" customFormat="1">
      <c r="A290" s="13"/>
      <c r="B290" s="237"/>
      <c r="C290" s="238"/>
      <c r="D290" s="232" t="s">
        <v>137</v>
      </c>
      <c r="E290" s="239" t="s">
        <v>1</v>
      </c>
      <c r="F290" s="240" t="s">
        <v>354</v>
      </c>
      <c r="G290" s="238"/>
      <c r="H290" s="239" t="s">
        <v>1</v>
      </c>
      <c r="I290" s="241"/>
      <c r="J290" s="238"/>
      <c r="K290" s="238"/>
      <c r="L290" s="242"/>
      <c r="M290" s="243"/>
      <c r="N290" s="244"/>
      <c r="O290" s="244"/>
      <c r="P290" s="244"/>
      <c r="Q290" s="244"/>
      <c r="R290" s="244"/>
      <c r="S290" s="244"/>
      <c r="T290" s="24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6" t="s">
        <v>137</v>
      </c>
      <c r="AU290" s="246" t="s">
        <v>85</v>
      </c>
      <c r="AV290" s="13" t="s">
        <v>83</v>
      </c>
      <c r="AW290" s="13" t="s">
        <v>31</v>
      </c>
      <c r="AX290" s="13" t="s">
        <v>75</v>
      </c>
      <c r="AY290" s="246" t="s">
        <v>117</v>
      </c>
    </row>
    <row r="291" s="14" customFormat="1">
      <c r="A291" s="14"/>
      <c r="B291" s="247"/>
      <c r="C291" s="248"/>
      <c r="D291" s="232" t="s">
        <v>137</v>
      </c>
      <c r="E291" s="249" t="s">
        <v>1</v>
      </c>
      <c r="F291" s="250" t="s">
        <v>355</v>
      </c>
      <c r="G291" s="248"/>
      <c r="H291" s="251">
        <v>35</v>
      </c>
      <c r="I291" s="252"/>
      <c r="J291" s="248"/>
      <c r="K291" s="248"/>
      <c r="L291" s="253"/>
      <c r="M291" s="254"/>
      <c r="N291" s="255"/>
      <c r="O291" s="255"/>
      <c r="P291" s="255"/>
      <c r="Q291" s="255"/>
      <c r="R291" s="255"/>
      <c r="S291" s="255"/>
      <c r="T291" s="256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7" t="s">
        <v>137</v>
      </c>
      <c r="AU291" s="257" t="s">
        <v>85</v>
      </c>
      <c r="AV291" s="14" t="s">
        <v>85</v>
      </c>
      <c r="AW291" s="14" t="s">
        <v>31</v>
      </c>
      <c r="AX291" s="14" t="s">
        <v>75</v>
      </c>
      <c r="AY291" s="257" t="s">
        <v>117</v>
      </c>
    </row>
    <row r="292" s="15" customFormat="1">
      <c r="A292" s="15"/>
      <c r="B292" s="258"/>
      <c r="C292" s="259"/>
      <c r="D292" s="232" t="s">
        <v>137</v>
      </c>
      <c r="E292" s="260" t="s">
        <v>1</v>
      </c>
      <c r="F292" s="261" t="s">
        <v>145</v>
      </c>
      <c r="G292" s="259"/>
      <c r="H292" s="262">
        <v>70.280000000000001</v>
      </c>
      <c r="I292" s="263"/>
      <c r="J292" s="259"/>
      <c r="K292" s="259"/>
      <c r="L292" s="264"/>
      <c r="M292" s="265"/>
      <c r="N292" s="266"/>
      <c r="O292" s="266"/>
      <c r="P292" s="266"/>
      <c r="Q292" s="266"/>
      <c r="R292" s="266"/>
      <c r="S292" s="266"/>
      <c r="T292" s="267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68" t="s">
        <v>137</v>
      </c>
      <c r="AU292" s="268" t="s">
        <v>85</v>
      </c>
      <c r="AV292" s="15" t="s">
        <v>124</v>
      </c>
      <c r="AW292" s="15" t="s">
        <v>31</v>
      </c>
      <c r="AX292" s="15" t="s">
        <v>83</v>
      </c>
      <c r="AY292" s="268" t="s">
        <v>117</v>
      </c>
    </row>
    <row r="293" s="12" customFormat="1" ht="22.8" customHeight="1">
      <c r="A293" s="12"/>
      <c r="B293" s="203"/>
      <c r="C293" s="204"/>
      <c r="D293" s="205" t="s">
        <v>74</v>
      </c>
      <c r="E293" s="217" t="s">
        <v>195</v>
      </c>
      <c r="F293" s="217" t="s">
        <v>356</v>
      </c>
      <c r="G293" s="204"/>
      <c r="H293" s="204"/>
      <c r="I293" s="207"/>
      <c r="J293" s="218">
        <f>BK293</f>
        <v>0</v>
      </c>
      <c r="K293" s="204"/>
      <c r="L293" s="209"/>
      <c r="M293" s="210"/>
      <c r="N293" s="211"/>
      <c r="O293" s="211"/>
      <c r="P293" s="212">
        <f>SUM(P294:P300)</f>
        <v>0</v>
      </c>
      <c r="Q293" s="211"/>
      <c r="R293" s="212">
        <f>SUM(R294:R300)</f>
        <v>0</v>
      </c>
      <c r="S293" s="211"/>
      <c r="T293" s="213">
        <f>SUM(T294:T300)</f>
        <v>2.67245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14" t="s">
        <v>83</v>
      </c>
      <c r="AT293" s="215" t="s">
        <v>74</v>
      </c>
      <c r="AU293" s="215" t="s">
        <v>83</v>
      </c>
      <c r="AY293" s="214" t="s">
        <v>117</v>
      </c>
      <c r="BK293" s="216">
        <f>SUM(BK294:BK300)</f>
        <v>0</v>
      </c>
    </row>
    <row r="294" s="2" customFormat="1" ht="49.05" customHeight="1">
      <c r="A294" s="39"/>
      <c r="B294" s="40"/>
      <c r="C294" s="219" t="s">
        <v>357</v>
      </c>
      <c r="D294" s="219" t="s">
        <v>119</v>
      </c>
      <c r="E294" s="220" t="s">
        <v>358</v>
      </c>
      <c r="F294" s="221" t="s">
        <v>359</v>
      </c>
      <c r="G294" s="222" t="s">
        <v>134</v>
      </c>
      <c r="H294" s="223">
        <v>4.859</v>
      </c>
      <c r="I294" s="224"/>
      <c r="J294" s="225">
        <f>ROUND(I294*H294,2)</f>
        <v>0</v>
      </c>
      <c r="K294" s="221" t="s">
        <v>123</v>
      </c>
      <c r="L294" s="45"/>
      <c r="M294" s="226" t="s">
        <v>1</v>
      </c>
      <c r="N294" s="227" t="s">
        <v>40</v>
      </c>
      <c r="O294" s="92"/>
      <c r="P294" s="228">
        <f>O294*H294</f>
        <v>0</v>
      </c>
      <c r="Q294" s="228">
        <v>0</v>
      </c>
      <c r="R294" s="228">
        <f>Q294*H294</f>
        <v>0</v>
      </c>
      <c r="S294" s="228">
        <v>0.55000000000000004</v>
      </c>
      <c r="T294" s="229">
        <f>S294*H294</f>
        <v>2.67245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0" t="s">
        <v>124</v>
      </c>
      <c r="AT294" s="230" t="s">
        <v>119</v>
      </c>
      <c r="AU294" s="230" t="s">
        <v>85</v>
      </c>
      <c r="AY294" s="18" t="s">
        <v>117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8" t="s">
        <v>83</v>
      </c>
      <c r="BK294" s="231">
        <f>ROUND(I294*H294,2)</f>
        <v>0</v>
      </c>
      <c r="BL294" s="18" t="s">
        <v>124</v>
      </c>
      <c r="BM294" s="230" t="s">
        <v>360</v>
      </c>
    </row>
    <row r="295" s="2" customFormat="1">
      <c r="A295" s="39"/>
      <c r="B295" s="40"/>
      <c r="C295" s="41"/>
      <c r="D295" s="232" t="s">
        <v>126</v>
      </c>
      <c r="E295" s="41"/>
      <c r="F295" s="233" t="s">
        <v>361</v>
      </c>
      <c r="G295" s="41"/>
      <c r="H295" s="41"/>
      <c r="I295" s="234"/>
      <c r="J295" s="41"/>
      <c r="K295" s="41"/>
      <c r="L295" s="45"/>
      <c r="M295" s="235"/>
      <c r="N295" s="23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126</v>
      </c>
      <c r="AU295" s="18" t="s">
        <v>85</v>
      </c>
    </row>
    <row r="296" s="13" customFormat="1">
      <c r="A296" s="13"/>
      <c r="B296" s="237"/>
      <c r="C296" s="238"/>
      <c r="D296" s="232" t="s">
        <v>137</v>
      </c>
      <c r="E296" s="239" t="s">
        <v>1</v>
      </c>
      <c r="F296" s="240" t="s">
        <v>362</v>
      </c>
      <c r="G296" s="238"/>
      <c r="H296" s="239" t="s">
        <v>1</v>
      </c>
      <c r="I296" s="241"/>
      <c r="J296" s="238"/>
      <c r="K296" s="238"/>
      <c r="L296" s="242"/>
      <c r="M296" s="243"/>
      <c r="N296" s="244"/>
      <c r="O296" s="244"/>
      <c r="P296" s="244"/>
      <c r="Q296" s="244"/>
      <c r="R296" s="244"/>
      <c r="S296" s="244"/>
      <c r="T296" s="24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6" t="s">
        <v>137</v>
      </c>
      <c r="AU296" s="246" t="s">
        <v>85</v>
      </c>
      <c r="AV296" s="13" t="s">
        <v>83</v>
      </c>
      <c r="AW296" s="13" t="s">
        <v>31</v>
      </c>
      <c r="AX296" s="13" t="s">
        <v>75</v>
      </c>
      <c r="AY296" s="246" t="s">
        <v>117</v>
      </c>
    </row>
    <row r="297" s="14" customFormat="1">
      <c r="A297" s="14"/>
      <c r="B297" s="247"/>
      <c r="C297" s="248"/>
      <c r="D297" s="232" t="s">
        <v>137</v>
      </c>
      <c r="E297" s="249" t="s">
        <v>1</v>
      </c>
      <c r="F297" s="250" t="s">
        <v>363</v>
      </c>
      <c r="G297" s="248"/>
      <c r="H297" s="251">
        <v>3.9580000000000002</v>
      </c>
      <c r="I297" s="252"/>
      <c r="J297" s="248"/>
      <c r="K297" s="248"/>
      <c r="L297" s="253"/>
      <c r="M297" s="254"/>
      <c r="N297" s="255"/>
      <c r="O297" s="255"/>
      <c r="P297" s="255"/>
      <c r="Q297" s="255"/>
      <c r="R297" s="255"/>
      <c r="S297" s="255"/>
      <c r="T297" s="256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7" t="s">
        <v>137</v>
      </c>
      <c r="AU297" s="257" t="s">
        <v>85</v>
      </c>
      <c r="AV297" s="14" t="s">
        <v>85</v>
      </c>
      <c r="AW297" s="14" t="s">
        <v>31</v>
      </c>
      <c r="AX297" s="14" t="s">
        <v>75</v>
      </c>
      <c r="AY297" s="257" t="s">
        <v>117</v>
      </c>
    </row>
    <row r="298" s="13" customFormat="1">
      <c r="A298" s="13"/>
      <c r="B298" s="237"/>
      <c r="C298" s="238"/>
      <c r="D298" s="232" t="s">
        <v>137</v>
      </c>
      <c r="E298" s="239" t="s">
        <v>1</v>
      </c>
      <c r="F298" s="240" t="s">
        <v>364</v>
      </c>
      <c r="G298" s="238"/>
      <c r="H298" s="239" t="s">
        <v>1</v>
      </c>
      <c r="I298" s="241"/>
      <c r="J298" s="238"/>
      <c r="K298" s="238"/>
      <c r="L298" s="242"/>
      <c r="M298" s="243"/>
      <c r="N298" s="244"/>
      <c r="O298" s="244"/>
      <c r="P298" s="244"/>
      <c r="Q298" s="244"/>
      <c r="R298" s="244"/>
      <c r="S298" s="244"/>
      <c r="T298" s="2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6" t="s">
        <v>137</v>
      </c>
      <c r="AU298" s="246" t="s">
        <v>85</v>
      </c>
      <c r="AV298" s="13" t="s">
        <v>83</v>
      </c>
      <c r="AW298" s="13" t="s">
        <v>31</v>
      </c>
      <c r="AX298" s="13" t="s">
        <v>75</v>
      </c>
      <c r="AY298" s="246" t="s">
        <v>117</v>
      </c>
    </row>
    <row r="299" s="14" customFormat="1">
      <c r="A299" s="14"/>
      <c r="B299" s="247"/>
      <c r="C299" s="248"/>
      <c r="D299" s="232" t="s">
        <v>137</v>
      </c>
      <c r="E299" s="249" t="s">
        <v>1</v>
      </c>
      <c r="F299" s="250" t="s">
        <v>365</v>
      </c>
      <c r="G299" s="248"/>
      <c r="H299" s="251">
        <v>0.90100000000000002</v>
      </c>
      <c r="I299" s="252"/>
      <c r="J299" s="248"/>
      <c r="K299" s="248"/>
      <c r="L299" s="253"/>
      <c r="M299" s="254"/>
      <c r="N299" s="255"/>
      <c r="O299" s="255"/>
      <c r="P299" s="255"/>
      <c r="Q299" s="255"/>
      <c r="R299" s="255"/>
      <c r="S299" s="255"/>
      <c r="T299" s="256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7" t="s">
        <v>137</v>
      </c>
      <c r="AU299" s="257" t="s">
        <v>85</v>
      </c>
      <c r="AV299" s="14" t="s">
        <v>85</v>
      </c>
      <c r="AW299" s="14" t="s">
        <v>31</v>
      </c>
      <c r="AX299" s="14" t="s">
        <v>75</v>
      </c>
      <c r="AY299" s="257" t="s">
        <v>117</v>
      </c>
    </row>
    <row r="300" s="15" customFormat="1">
      <c r="A300" s="15"/>
      <c r="B300" s="258"/>
      <c r="C300" s="259"/>
      <c r="D300" s="232" t="s">
        <v>137</v>
      </c>
      <c r="E300" s="260" t="s">
        <v>1</v>
      </c>
      <c r="F300" s="261" t="s">
        <v>145</v>
      </c>
      <c r="G300" s="259"/>
      <c r="H300" s="262">
        <v>4.859</v>
      </c>
      <c r="I300" s="263"/>
      <c r="J300" s="259"/>
      <c r="K300" s="259"/>
      <c r="L300" s="264"/>
      <c r="M300" s="265"/>
      <c r="N300" s="266"/>
      <c r="O300" s="266"/>
      <c r="P300" s="266"/>
      <c r="Q300" s="266"/>
      <c r="R300" s="266"/>
      <c r="S300" s="266"/>
      <c r="T300" s="267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68" t="s">
        <v>137</v>
      </c>
      <c r="AU300" s="268" t="s">
        <v>85</v>
      </c>
      <c r="AV300" s="15" t="s">
        <v>124</v>
      </c>
      <c r="AW300" s="15" t="s">
        <v>31</v>
      </c>
      <c r="AX300" s="15" t="s">
        <v>83</v>
      </c>
      <c r="AY300" s="268" t="s">
        <v>117</v>
      </c>
    </row>
    <row r="301" s="12" customFormat="1" ht="22.8" customHeight="1">
      <c r="A301" s="12"/>
      <c r="B301" s="203"/>
      <c r="C301" s="204"/>
      <c r="D301" s="205" t="s">
        <v>74</v>
      </c>
      <c r="E301" s="217" t="s">
        <v>366</v>
      </c>
      <c r="F301" s="217" t="s">
        <v>367</v>
      </c>
      <c r="G301" s="204"/>
      <c r="H301" s="204"/>
      <c r="I301" s="207"/>
      <c r="J301" s="218">
        <f>BK301</f>
        <v>0</v>
      </c>
      <c r="K301" s="204"/>
      <c r="L301" s="209"/>
      <c r="M301" s="210"/>
      <c r="N301" s="211"/>
      <c r="O301" s="211"/>
      <c r="P301" s="212">
        <f>P302</f>
        <v>0</v>
      </c>
      <c r="Q301" s="211"/>
      <c r="R301" s="212">
        <f>R302</f>
        <v>0</v>
      </c>
      <c r="S301" s="211"/>
      <c r="T301" s="213">
        <f>T302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14" t="s">
        <v>83</v>
      </c>
      <c r="AT301" s="215" t="s">
        <v>74</v>
      </c>
      <c r="AU301" s="215" t="s">
        <v>83</v>
      </c>
      <c r="AY301" s="214" t="s">
        <v>117</v>
      </c>
      <c r="BK301" s="216">
        <f>BK302</f>
        <v>0</v>
      </c>
    </row>
    <row r="302" s="2" customFormat="1" ht="33" customHeight="1">
      <c r="A302" s="39"/>
      <c r="B302" s="40"/>
      <c r="C302" s="219" t="s">
        <v>368</v>
      </c>
      <c r="D302" s="219" t="s">
        <v>119</v>
      </c>
      <c r="E302" s="220" t="s">
        <v>369</v>
      </c>
      <c r="F302" s="221" t="s">
        <v>370</v>
      </c>
      <c r="G302" s="222" t="s">
        <v>177</v>
      </c>
      <c r="H302" s="223">
        <v>955.52300000000002</v>
      </c>
      <c r="I302" s="224"/>
      <c r="J302" s="225">
        <f>ROUND(I302*H302,2)</f>
        <v>0</v>
      </c>
      <c r="K302" s="221" t="s">
        <v>123</v>
      </c>
      <c r="L302" s="45"/>
      <c r="M302" s="290" t="s">
        <v>1</v>
      </c>
      <c r="N302" s="291" t="s">
        <v>40</v>
      </c>
      <c r="O302" s="292"/>
      <c r="P302" s="293">
        <f>O302*H302</f>
        <v>0</v>
      </c>
      <c r="Q302" s="293">
        <v>0</v>
      </c>
      <c r="R302" s="293">
        <f>Q302*H302</f>
        <v>0</v>
      </c>
      <c r="S302" s="293">
        <v>0</v>
      </c>
      <c r="T302" s="294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0" t="s">
        <v>124</v>
      </c>
      <c r="AT302" s="230" t="s">
        <v>119</v>
      </c>
      <c r="AU302" s="230" t="s">
        <v>85</v>
      </c>
      <c r="AY302" s="18" t="s">
        <v>117</v>
      </c>
      <c r="BE302" s="231">
        <f>IF(N302="základní",J302,0)</f>
        <v>0</v>
      </c>
      <c r="BF302" s="231">
        <f>IF(N302="snížená",J302,0)</f>
        <v>0</v>
      </c>
      <c r="BG302" s="231">
        <f>IF(N302="zákl. přenesená",J302,0)</f>
        <v>0</v>
      </c>
      <c r="BH302" s="231">
        <f>IF(N302="sníž. přenesená",J302,0)</f>
        <v>0</v>
      </c>
      <c r="BI302" s="231">
        <f>IF(N302="nulová",J302,0)</f>
        <v>0</v>
      </c>
      <c r="BJ302" s="18" t="s">
        <v>83</v>
      </c>
      <c r="BK302" s="231">
        <f>ROUND(I302*H302,2)</f>
        <v>0</v>
      </c>
      <c r="BL302" s="18" t="s">
        <v>124</v>
      </c>
      <c r="BM302" s="230" t="s">
        <v>371</v>
      </c>
    </row>
    <row r="303" s="2" customFormat="1" ht="6.96" customHeight="1">
      <c r="A303" s="39"/>
      <c r="B303" s="67"/>
      <c r="C303" s="68"/>
      <c r="D303" s="68"/>
      <c r="E303" s="68"/>
      <c r="F303" s="68"/>
      <c r="G303" s="68"/>
      <c r="H303" s="68"/>
      <c r="I303" s="68"/>
      <c r="J303" s="68"/>
      <c r="K303" s="68"/>
      <c r="L303" s="45"/>
      <c r="M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</row>
  </sheetData>
  <sheetProtection sheet="1" autoFilter="0" formatColumns="0" formatRows="0" objects="1" scenarios="1" spinCount="100000" saltValue="LbhVxjVphsJRonqQLDB4gyAZsTHcoPg27js/+PhaTO9/AQpTFCD/uGXsG5HQyQQ11nFnjavDDyd+ISyNCp/a4g==" hashValue="in9GlwxqxWfH+Znsjao4oXrUp3UyNjKE9Qj/rWFwcZGT52/AVxYlChbcQ8s/scl/bsG0pu2NS0txoyni4XuViA==" algorithmName="SHA-512" password="CC35"/>
  <autoFilter ref="C120:K302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85</v>
      </c>
    </row>
    <row r="4" s="1" customFormat="1" ht="24.96" customHeight="1">
      <c r="B4" s="21"/>
      <c r="D4" s="139" t="s">
        <v>89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Úprava Bělé - Adolfovice km 19,768 - 20,597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372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10. 1. 2023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tr">
        <f>IF('Rekapitulace stavby'!E11="","",'Rekapitulace stavby'!E11)</f>
        <v xml:space="preserve"> </v>
      </c>
      <c r="F15" s="39"/>
      <c r="G15" s="39"/>
      <c r="H15" s="39"/>
      <c r="I15" s="141" t="s">
        <v>27</v>
      </c>
      <c r="J15" s="144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tr">
        <f>IF('Rekapitulace stavby'!AN16="","",'Rekapitulace stavby'!AN16)</f>
        <v/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tr">
        <f>IF('Rekapitulace stavby'!E17="","",'Rekapitulace stavby'!E17)</f>
        <v xml:space="preserve"> </v>
      </c>
      <c r="F21" s="39"/>
      <c r="G21" s="39"/>
      <c r="H21" s="39"/>
      <c r="I21" s="141" t="s">
        <v>27</v>
      </c>
      <c r="J21" s="144" t="str">
        <f>IF('Rekapitulace stavby'!AN17="","",'Rekapitulace stavby'!AN17)</f>
        <v/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32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33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ROUND(J123,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ROUND((SUM(BE123:BE144)),  2)</f>
        <v>0</v>
      </c>
      <c r="G33" s="39"/>
      <c r="H33" s="39"/>
      <c r="I33" s="156">
        <v>0.20999999999999999</v>
      </c>
      <c r="J33" s="155">
        <f>ROUND(((SUM(BE123:BE144))*I33),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ROUND((SUM(BF123:BF144)),  2)</f>
        <v>0</v>
      </c>
      <c r="G34" s="39"/>
      <c r="H34" s="39"/>
      <c r="I34" s="156">
        <v>0.14999999999999999</v>
      </c>
      <c r="J34" s="155">
        <f>ROUND(((SUM(BF123:BF144))*I34),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ROUND((SUM(BG123:BG144)),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ROUND((SUM(BH123:BH144)),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ROUND((SUM(BI123:BI144)),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Úprava Bělé - Adolfovice km 19,768 - 20,597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VON - vedlejší a ostatní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Jeseník</v>
      </c>
      <c r="G89" s="41"/>
      <c r="H89" s="41"/>
      <c r="I89" s="33" t="s">
        <v>22</v>
      </c>
      <c r="J89" s="80" t="str">
        <f>IF(J12="","",J12)</f>
        <v>10. 1. 2023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>Ing. Jiří Skalník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93</v>
      </c>
      <c r="D94" s="177"/>
      <c r="E94" s="177"/>
      <c r="F94" s="177"/>
      <c r="G94" s="177"/>
      <c r="H94" s="177"/>
      <c r="I94" s="177"/>
      <c r="J94" s="178" t="s">
        <v>94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95</v>
      </c>
      <c r="D96" s="41"/>
      <c r="E96" s="41"/>
      <c r="F96" s="41"/>
      <c r="G96" s="41"/>
      <c r="H96" s="41"/>
      <c r="I96" s="41"/>
      <c r="J96" s="111">
        <f>J123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96</v>
      </c>
    </row>
    <row r="97" s="9" customFormat="1" ht="24.96" customHeight="1">
      <c r="A97" s="9"/>
      <c r="B97" s="180"/>
      <c r="C97" s="181"/>
      <c r="D97" s="182" t="s">
        <v>373</v>
      </c>
      <c r="E97" s="183"/>
      <c r="F97" s="183"/>
      <c r="G97" s="183"/>
      <c r="H97" s="183"/>
      <c r="I97" s="183"/>
      <c r="J97" s="184">
        <f>J124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374</v>
      </c>
      <c r="E98" s="189"/>
      <c r="F98" s="189"/>
      <c r="G98" s="189"/>
      <c r="H98" s="189"/>
      <c r="I98" s="189"/>
      <c r="J98" s="190">
        <f>J125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375</v>
      </c>
      <c r="E99" s="189"/>
      <c r="F99" s="189"/>
      <c r="G99" s="189"/>
      <c r="H99" s="189"/>
      <c r="I99" s="189"/>
      <c r="J99" s="190">
        <f>J127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376</v>
      </c>
      <c r="E100" s="189"/>
      <c r="F100" s="189"/>
      <c r="G100" s="189"/>
      <c r="H100" s="189"/>
      <c r="I100" s="189"/>
      <c r="J100" s="190">
        <f>J130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377</v>
      </c>
      <c r="E101" s="189"/>
      <c r="F101" s="189"/>
      <c r="G101" s="189"/>
      <c r="H101" s="189"/>
      <c r="I101" s="189"/>
      <c r="J101" s="190">
        <f>J135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378</v>
      </c>
      <c r="E102" s="189"/>
      <c r="F102" s="189"/>
      <c r="G102" s="189"/>
      <c r="H102" s="189"/>
      <c r="I102" s="189"/>
      <c r="J102" s="190">
        <f>J138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379</v>
      </c>
      <c r="E103" s="189"/>
      <c r="F103" s="189"/>
      <c r="G103" s="189"/>
      <c r="H103" s="189"/>
      <c r="I103" s="189"/>
      <c r="J103" s="190">
        <f>J140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102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75" t="str">
        <f>E7</f>
        <v>Úprava Bělé - Adolfovice km 19,768 - 20,597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90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6.5" customHeight="1">
      <c r="A115" s="39"/>
      <c r="B115" s="40"/>
      <c r="C115" s="41"/>
      <c r="D115" s="41"/>
      <c r="E115" s="77" t="str">
        <f>E9</f>
        <v>VON - vedlejší a ostatní náklady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20</v>
      </c>
      <c r="D117" s="41"/>
      <c r="E117" s="41"/>
      <c r="F117" s="28" t="str">
        <f>F12</f>
        <v>Jeseník</v>
      </c>
      <c r="G117" s="41"/>
      <c r="H117" s="41"/>
      <c r="I117" s="33" t="s">
        <v>22</v>
      </c>
      <c r="J117" s="80" t="str">
        <f>IF(J12="","",J12)</f>
        <v>10. 1. 2023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24</v>
      </c>
      <c r="D119" s="41"/>
      <c r="E119" s="41"/>
      <c r="F119" s="28" t="str">
        <f>E15</f>
        <v xml:space="preserve"> </v>
      </c>
      <c r="G119" s="41"/>
      <c r="H119" s="41"/>
      <c r="I119" s="33" t="s">
        <v>30</v>
      </c>
      <c r="J119" s="37" t="str">
        <f>E21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5.15" customHeight="1">
      <c r="A120" s="39"/>
      <c r="B120" s="40"/>
      <c r="C120" s="33" t="s">
        <v>28</v>
      </c>
      <c r="D120" s="41"/>
      <c r="E120" s="41"/>
      <c r="F120" s="28" t="str">
        <f>IF(E18="","",E18)</f>
        <v>Vyplň údaj</v>
      </c>
      <c r="G120" s="41"/>
      <c r="H120" s="41"/>
      <c r="I120" s="33" t="s">
        <v>32</v>
      </c>
      <c r="J120" s="37" t="str">
        <f>E24</f>
        <v>Ing. Jiří Skalník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0.32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11" customFormat="1" ht="29.28" customHeight="1">
      <c r="A122" s="192"/>
      <c r="B122" s="193"/>
      <c r="C122" s="194" t="s">
        <v>103</v>
      </c>
      <c r="D122" s="195" t="s">
        <v>60</v>
      </c>
      <c r="E122" s="195" t="s">
        <v>56</v>
      </c>
      <c r="F122" s="195" t="s">
        <v>57</v>
      </c>
      <c r="G122" s="195" t="s">
        <v>104</v>
      </c>
      <c r="H122" s="195" t="s">
        <v>105</v>
      </c>
      <c r="I122" s="195" t="s">
        <v>106</v>
      </c>
      <c r="J122" s="195" t="s">
        <v>94</v>
      </c>
      <c r="K122" s="196" t="s">
        <v>107</v>
      </c>
      <c r="L122" s="197"/>
      <c r="M122" s="101" t="s">
        <v>1</v>
      </c>
      <c r="N122" s="102" t="s">
        <v>39</v>
      </c>
      <c r="O122" s="102" t="s">
        <v>108</v>
      </c>
      <c r="P122" s="102" t="s">
        <v>109</v>
      </c>
      <c r="Q122" s="102" t="s">
        <v>110</v>
      </c>
      <c r="R122" s="102" t="s">
        <v>111</v>
      </c>
      <c r="S122" s="102" t="s">
        <v>112</v>
      </c>
      <c r="T122" s="103" t="s">
        <v>113</v>
      </c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</row>
    <row r="123" s="2" customFormat="1" ht="22.8" customHeight="1">
      <c r="A123" s="39"/>
      <c r="B123" s="40"/>
      <c r="C123" s="108" t="s">
        <v>114</v>
      </c>
      <c r="D123" s="41"/>
      <c r="E123" s="41"/>
      <c r="F123" s="41"/>
      <c r="G123" s="41"/>
      <c r="H123" s="41"/>
      <c r="I123" s="41"/>
      <c r="J123" s="198">
        <f>BK123</f>
        <v>0</v>
      </c>
      <c r="K123" s="41"/>
      <c r="L123" s="45"/>
      <c r="M123" s="104"/>
      <c r="N123" s="199"/>
      <c r="O123" s="105"/>
      <c r="P123" s="200">
        <f>P124</f>
        <v>0</v>
      </c>
      <c r="Q123" s="105"/>
      <c r="R123" s="200">
        <f>R124</f>
        <v>0</v>
      </c>
      <c r="S123" s="105"/>
      <c r="T123" s="201">
        <f>T124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74</v>
      </c>
      <c r="AU123" s="18" t="s">
        <v>96</v>
      </c>
      <c r="BK123" s="202">
        <f>BK124</f>
        <v>0</v>
      </c>
    </row>
    <row r="124" s="12" customFormat="1" ht="25.92" customHeight="1">
      <c r="A124" s="12"/>
      <c r="B124" s="203"/>
      <c r="C124" s="204"/>
      <c r="D124" s="205" t="s">
        <v>74</v>
      </c>
      <c r="E124" s="206" t="s">
        <v>380</v>
      </c>
      <c r="F124" s="206" t="s">
        <v>381</v>
      </c>
      <c r="G124" s="204"/>
      <c r="H124" s="204"/>
      <c r="I124" s="207"/>
      <c r="J124" s="208">
        <f>BK124</f>
        <v>0</v>
      </c>
      <c r="K124" s="204"/>
      <c r="L124" s="209"/>
      <c r="M124" s="210"/>
      <c r="N124" s="211"/>
      <c r="O124" s="211"/>
      <c r="P124" s="212">
        <f>P125+P127+P130+P135+P138+P140</f>
        <v>0</v>
      </c>
      <c r="Q124" s="211"/>
      <c r="R124" s="212">
        <f>R125+R127+R130+R135+R138+R140</f>
        <v>0</v>
      </c>
      <c r="S124" s="211"/>
      <c r="T124" s="213">
        <f>T125+T127+T130+T135+T138+T140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151</v>
      </c>
      <c r="AT124" s="215" t="s">
        <v>74</v>
      </c>
      <c r="AU124" s="215" t="s">
        <v>75</v>
      </c>
      <c r="AY124" s="214" t="s">
        <v>117</v>
      </c>
      <c r="BK124" s="216">
        <f>BK125+BK127+BK130+BK135+BK138+BK140</f>
        <v>0</v>
      </c>
    </row>
    <row r="125" s="12" customFormat="1" ht="22.8" customHeight="1">
      <c r="A125" s="12"/>
      <c r="B125" s="203"/>
      <c r="C125" s="204"/>
      <c r="D125" s="205" t="s">
        <v>74</v>
      </c>
      <c r="E125" s="217" t="s">
        <v>382</v>
      </c>
      <c r="F125" s="217" t="s">
        <v>383</v>
      </c>
      <c r="G125" s="204"/>
      <c r="H125" s="204"/>
      <c r="I125" s="207"/>
      <c r="J125" s="218">
        <f>BK125</f>
        <v>0</v>
      </c>
      <c r="K125" s="204"/>
      <c r="L125" s="209"/>
      <c r="M125" s="210"/>
      <c r="N125" s="211"/>
      <c r="O125" s="211"/>
      <c r="P125" s="212">
        <f>P126</f>
        <v>0</v>
      </c>
      <c r="Q125" s="211"/>
      <c r="R125" s="212">
        <f>R126</f>
        <v>0</v>
      </c>
      <c r="S125" s="211"/>
      <c r="T125" s="213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151</v>
      </c>
      <c r="AT125" s="215" t="s">
        <v>74</v>
      </c>
      <c r="AU125" s="215" t="s">
        <v>83</v>
      </c>
      <c r="AY125" s="214" t="s">
        <v>117</v>
      </c>
      <c r="BK125" s="216">
        <f>BK126</f>
        <v>0</v>
      </c>
    </row>
    <row r="126" s="2" customFormat="1" ht="16.5" customHeight="1">
      <c r="A126" s="39"/>
      <c r="B126" s="40"/>
      <c r="C126" s="219" t="s">
        <v>83</v>
      </c>
      <c r="D126" s="219" t="s">
        <v>119</v>
      </c>
      <c r="E126" s="220" t="s">
        <v>384</v>
      </c>
      <c r="F126" s="221" t="s">
        <v>385</v>
      </c>
      <c r="G126" s="222" t="s">
        <v>386</v>
      </c>
      <c r="H126" s="223">
        <v>1</v>
      </c>
      <c r="I126" s="224"/>
      <c r="J126" s="225">
        <f>ROUND(I126*H126,2)</f>
        <v>0</v>
      </c>
      <c r="K126" s="221" t="s">
        <v>123</v>
      </c>
      <c r="L126" s="45"/>
      <c r="M126" s="226" t="s">
        <v>1</v>
      </c>
      <c r="N126" s="227" t="s">
        <v>40</v>
      </c>
      <c r="O126" s="92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0" t="s">
        <v>387</v>
      </c>
      <c r="AT126" s="230" t="s">
        <v>119</v>
      </c>
      <c r="AU126" s="230" t="s">
        <v>85</v>
      </c>
      <c r="AY126" s="18" t="s">
        <v>117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8" t="s">
        <v>83</v>
      </c>
      <c r="BK126" s="231">
        <f>ROUND(I126*H126,2)</f>
        <v>0</v>
      </c>
      <c r="BL126" s="18" t="s">
        <v>387</v>
      </c>
      <c r="BM126" s="230" t="s">
        <v>388</v>
      </c>
    </row>
    <row r="127" s="12" customFormat="1" ht="22.8" customHeight="1">
      <c r="A127" s="12"/>
      <c r="B127" s="203"/>
      <c r="C127" s="204"/>
      <c r="D127" s="205" t="s">
        <v>74</v>
      </c>
      <c r="E127" s="217" t="s">
        <v>389</v>
      </c>
      <c r="F127" s="217" t="s">
        <v>390</v>
      </c>
      <c r="G127" s="204"/>
      <c r="H127" s="204"/>
      <c r="I127" s="207"/>
      <c r="J127" s="218">
        <f>BK127</f>
        <v>0</v>
      </c>
      <c r="K127" s="204"/>
      <c r="L127" s="209"/>
      <c r="M127" s="210"/>
      <c r="N127" s="211"/>
      <c r="O127" s="211"/>
      <c r="P127" s="212">
        <f>SUM(P128:P129)</f>
        <v>0</v>
      </c>
      <c r="Q127" s="211"/>
      <c r="R127" s="212">
        <f>SUM(R128:R129)</f>
        <v>0</v>
      </c>
      <c r="S127" s="211"/>
      <c r="T127" s="213">
        <f>SUM(T128:T129)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151</v>
      </c>
      <c r="AT127" s="215" t="s">
        <v>74</v>
      </c>
      <c r="AU127" s="215" t="s">
        <v>83</v>
      </c>
      <c r="AY127" s="214" t="s">
        <v>117</v>
      </c>
      <c r="BK127" s="216">
        <f>SUM(BK128:BK129)</f>
        <v>0</v>
      </c>
    </row>
    <row r="128" s="2" customFormat="1" ht="24.15" customHeight="1">
      <c r="A128" s="39"/>
      <c r="B128" s="40"/>
      <c r="C128" s="219" t="s">
        <v>85</v>
      </c>
      <c r="D128" s="219" t="s">
        <v>119</v>
      </c>
      <c r="E128" s="220" t="s">
        <v>391</v>
      </c>
      <c r="F128" s="221" t="s">
        <v>392</v>
      </c>
      <c r="G128" s="222" t="s">
        <v>386</v>
      </c>
      <c r="H128" s="223">
        <v>1</v>
      </c>
      <c r="I128" s="224"/>
      <c r="J128" s="225">
        <f>ROUND(I128*H128,2)</f>
        <v>0</v>
      </c>
      <c r="K128" s="221" t="s">
        <v>123</v>
      </c>
      <c r="L128" s="45"/>
      <c r="M128" s="226" t="s">
        <v>1</v>
      </c>
      <c r="N128" s="227" t="s">
        <v>40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387</v>
      </c>
      <c r="AT128" s="230" t="s">
        <v>119</v>
      </c>
      <c r="AU128" s="230" t="s">
        <v>85</v>
      </c>
      <c r="AY128" s="18" t="s">
        <v>117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83</v>
      </c>
      <c r="BK128" s="231">
        <f>ROUND(I128*H128,2)</f>
        <v>0</v>
      </c>
      <c r="BL128" s="18" t="s">
        <v>387</v>
      </c>
      <c r="BM128" s="230" t="s">
        <v>393</v>
      </c>
    </row>
    <row r="129" s="2" customFormat="1">
      <c r="A129" s="39"/>
      <c r="B129" s="40"/>
      <c r="C129" s="41"/>
      <c r="D129" s="232" t="s">
        <v>126</v>
      </c>
      <c r="E129" s="41"/>
      <c r="F129" s="233" t="s">
        <v>394</v>
      </c>
      <c r="G129" s="41"/>
      <c r="H129" s="41"/>
      <c r="I129" s="234"/>
      <c r="J129" s="41"/>
      <c r="K129" s="41"/>
      <c r="L129" s="45"/>
      <c r="M129" s="235"/>
      <c r="N129" s="23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126</v>
      </c>
      <c r="AU129" s="18" t="s">
        <v>85</v>
      </c>
    </row>
    <row r="130" s="12" customFormat="1" ht="22.8" customHeight="1">
      <c r="A130" s="12"/>
      <c r="B130" s="203"/>
      <c r="C130" s="204"/>
      <c r="D130" s="205" t="s">
        <v>74</v>
      </c>
      <c r="E130" s="217" t="s">
        <v>395</v>
      </c>
      <c r="F130" s="217" t="s">
        <v>396</v>
      </c>
      <c r="G130" s="204"/>
      <c r="H130" s="204"/>
      <c r="I130" s="207"/>
      <c r="J130" s="218">
        <f>BK130</f>
        <v>0</v>
      </c>
      <c r="K130" s="204"/>
      <c r="L130" s="209"/>
      <c r="M130" s="210"/>
      <c r="N130" s="211"/>
      <c r="O130" s="211"/>
      <c r="P130" s="212">
        <f>SUM(P131:P134)</f>
        <v>0</v>
      </c>
      <c r="Q130" s="211"/>
      <c r="R130" s="212">
        <f>SUM(R131:R134)</f>
        <v>0</v>
      </c>
      <c r="S130" s="211"/>
      <c r="T130" s="213">
        <f>SUM(T131:T134)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151</v>
      </c>
      <c r="AT130" s="215" t="s">
        <v>74</v>
      </c>
      <c r="AU130" s="215" t="s">
        <v>83</v>
      </c>
      <c r="AY130" s="214" t="s">
        <v>117</v>
      </c>
      <c r="BK130" s="216">
        <f>SUM(BK131:BK134)</f>
        <v>0</v>
      </c>
    </row>
    <row r="131" s="2" customFormat="1" ht="16.5" customHeight="1">
      <c r="A131" s="39"/>
      <c r="B131" s="40"/>
      <c r="C131" s="219" t="s">
        <v>131</v>
      </c>
      <c r="D131" s="219" t="s">
        <v>119</v>
      </c>
      <c r="E131" s="220" t="s">
        <v>397</v>
      </c>
      <c r="F131" s="221" t="s">
        <v>396</v>
      </c>
      <c r="G131" s="222" t="s">
        <v>386</v>
      </c>
      <c r="H131" s="223">
        <v>1</v>
      </c>
      <c r="I131" s="224"/>
      <c r="J131" s="225">
        <f>ROUND(I131*H131,2)</f>
        <v>0</v>
      </c>
      <c r="K131" s="221" t="s">
        <v>123</v>
      </c>
      <c r="L131" s="45"/>
      <c r="M131" s="226" t="s">
        <v>1</v>
      </c>
      <c r="N131" s="227" t="s">
        <v>40</v>
      </c>
      <c r="O131" s="92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387</v>
      </c>
      <c r="AT131" s="230" t="s">
        <v>119</v>
      </c>
      <c r="AU131" s="230" t="s">
        <v>85</v>
      </c>
      <c r="AY131" s="18" t="s">
        <v>117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83</v>
      </c>
      <c r="BK131" s="231">
        <f>ROUND(I131*H131,2)</f>
        <v>0</v>
      </c>
      <c r="BL131" s="18" t="s">
        <v>387</v>
      </c>
      <c r="BM131" s="230" t="s">
        <v>398</v>
      </c>
    </row>
    <row r="132" s="2" customFormat="1">
      <c r="A132" s="39"/>
      <c r="B132" s="40"/>
      <c r="C132" s="41"/>
      <c r="D132" s="232" t="s">
        <v>126</v>
      </c>
      <c r="E132" s="41"/>
      <c r="F132" s="233" t="s">
        <v>399</v>
      </c>
      <c r="G132" s="41"/>
      <c r="H132" s="41"/>
      <c r="I132" s="234"/>
      <c r="J132" s="41"/>
      <c r="K132" s="41"/>
      <c r="L132" s="45"/>
      <c r="M132" s="235"/>
      <c r="N132" s="23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126</v>
      </c>
      <c r="AU132" s="18" t="s">
        <v>85</v>
      </c>
    </row>
    <row r="133" s="2" customFormat="1" ht="16.5" customHeight="1">
      <c r="A133" s="39"/>
      <c r="B133" s="40"/>
      <c r="C133" s="219" t="s">
        <v>124</v>
      </c>
      <c r="D133" s="219" t="s">
        <v>119</v>
      </c>
      <c r="E133" s="220" t="s">
        <v>400</v>
      </c>
      <c r="F133" s="221" t="s">
        <v>401</v>
      </c>
      <c r="G133" s="222" t="s">
        <v>386</v>
      </c>
      <c r="H133" s="223">
        <v>1</v>
      </c>
      <c r="I133" s="224"/>
      <c r="J133" s="225">
        <f>ROUND(I133*H133,2)</f>
        <v>0</v>
      </c>
      <c r="K133" s="221" t="s">
        <v>123</v>
      </c>
      <c r="L133" s="45"/>
      <c r="M133" s="226" t="s">
        <v>1</v>
      </c>
      <c r="N133" s="227" t="s">
        <v>40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387</v>
      </c>
      <c r="AT133" s="230" t="s">
        <v>119</v>
      </c>
      <c r="AU133" s="230" t="s">
        <v>85</v>
      </c>
      <c r="AY133" s="18" t="s">
        <v>117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83</v>
      </c>
      <c r="BK133" s="231">
        <f>ROUND(I133*H133,2)</f>
        <v>0</v>
      </c>
      <c r="BL133" s="18" t="s">
        <v>387</v>
      </c>
      <c r="BM133" s="230" t="s">
        <v>402</v>
      </c>
    </row>
    <row r="134" s="2" customFormat="1">
      <c r="A134" s="39"/>
      <c r="B134" s="40"/>
      <c r="C134" s="41"/>
      <c r="D134" s="232" t="s">
        <v>126</v>
      </c>
      <c r="E134" s="41"/>
      <c r="F134" s="233" t="s">
        <v>403</v>
      </c>
      <c r="G134" s="41"/>
      <c r="H134" s="41"/>
      <c r="I134" s="234"/>
      <c r="J134" s="41"/>
      <c r="K134" s="41"/>
      <c r="L134" s="45"/>
      <c r="M134" s="235"/>
      <c r="N134" s="236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126</v>
      </c>
      <c r="AU134" s="18" t="s">
        <v>85</v>
      </c>
    </row>
    <row r="135" s="12" customFormat="1" ht="22.8" customHeight="1">
      <c r="A135" s="12"/>
      <c r="B135" s="203"/>
      <c r="C135" s="204"/>
      <c r="D135" s="205" t="s">
        <v>74</v>
      </c>
      <c r="E135" s="217" t="s">
        <v>404</v>
      </c>
      <c r="F135" s="217" t="s">
        <v>405</v>
      </c>
      <c r="G135" s="204"/>
      <c r="H135" s="204"/>
      <c r="I135" s="207"/>
      <c r="J135" s="218">
        <f>BK135</f>
        <v>0</v>
      </c>
      <c r="K135" s="204"/>
      <c r="L135" s="209"/>
      <c r="M135" s="210"/>
      <c r="N135" s="211"/>
      <c r="O135" s="211"/>
      <c r="P135" s="212">
        <f>SUM(P136:P137)</f>
        <v>0</v>
      </c>
      <c r="Q135" s="211"/>
      <c r="R135" s="212">
        <f>SUM(R136:R137)</f>
        <v>0</v>
      </c>
      <c r="S135" s="211"/>
      <c r="T135" s="213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4" t="s">
        <v>151</v>
      </c>
      <c r="AT135" s="215" t="s">
        <v>74</v>
      </c>
      <c r="AU135" s="215" t="s">
        <v>83</v>
      </c>
      <c r="AY135" s="214" t="s">
        <v>117</v>
      </c>
      <c r="BK135" s="216">
        <f>SUM(BK136:BK137)</f>
        <v>0</v>
      </c>
    </row>
    <row r="136" s="2" customFormat="1" ht="33" customHeight="1">
      <c r="A136" s="39"/>
      <c r="B136" s="40"/>
      <c r="C136" s="219" t="s">
        <v>151</v>
      </c>
      <c r="D136" s="219" t="s">
        <v>119</v>
      </c>
      <c r="E136" s="220" t="s">
        <v>406</v>
      </c>
      <c r="F136" s="221" t="s">
        <v>407</v>
      </c>
      <c r="G136" s="222" t="s">
        <v>386</v>
      </c>
      <c r="H136" s="223">
        <v>1</v>
      </c>
      <c r="I136" s="224"/>
      <c r="J136" s="225">
        <f>ROUND(I136*H136,2)</f>
        <v>0</v>
      </c>
      <c r="K136" s="221" t="s">
        <v>123</v>
      </c>
      <c r="L136" s="45"/>
      <c r="M136" s="226" t="s">
        <v>1</v>
      </c>
      <c r="N136" s="227" t="s">
        <v>40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387</v>
      </c>
      <c r="AT136" s="230" t="s">
        <v>119</v>
      </c>
      <c r="AU136" s="230" t="s">
        <v>85</v>
      </c>
      <c r="AY136" s="18" t="s">
        <v>117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83</v>
      </c>
      <c r="BK136" s="231">
        <f>ROUND(I136*H136,2)</f>
        <v>0</v>
      </c>
      <c r="BL136" s="18" t="s">
        <v>387</v>
      </c>
      <c r="BM136" s="230" t="s">
        <v>408</v>
      </c>
    </row>
    <row r="137" s="2" customFormat="1">
      <c r="A137" s="39"/>
      <c r="B137" s="40"/>
      <c r="C137" s="41"/>
      <c r="D137" s="232" t="s">
        <v>126</v>
      </c>
      <c r="E137" s="41"/>
      <c r="F137" s="233" t="s">
        <v>409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126</v>
      </c>
      <c r="AU137" s="18" t="s">
        <v>85</v>
      </c>
    </row>
    <row r="138" s="12" customFormat="1" ht="22.8" customHeight="1">
      <c r="A138" s="12"/>
      <c r="B138" s="203"/>
      <c r="C138" s="204"/>
      <c r="D138" s="205" t="s">
        <v>74</v>
      </c>
      <c r="E138" s="217" t="s">
        <v>410</v>
      </c>
      <c r="F138" s="217" t="s">
        <v>411</v>
      </c>
      <c r="G138" s="204"/>
      <c r="H138" s="204"/>
      <c r="I138" s="207"/>
      <c r="J138" s="218">
        <f>BK138</f>
        <v>0</v>
      </c>
      <c r="K138" s="204"/>
      <c r="L138" s="209"/>
      <c r="M138" s="210"/>
      <c r="N138" s="211"/>
      <c r="O138" s="211"/>
      <c r="P138" s="212">
        <f>P139</f>
        <v>0</v>
      </c>
      <c r="Q138" s="211"/>
      <c r="R138" s="212">
        <f>R139</f>
        <v>0</v>
      </c>
      <c r="S138" s="211"/>
      <c r="T138" s="213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4" t="s">
        <v>151</v>
      </c>
      <c r="AT138" s="215" t="s">
        <v>74</v>
      </c>
      <c r="AU138" s="215" t="s">
        <v>83</v>
      </c>
      <c r="AY138" s="214" t="s">
        <v>117</v>
      </c>
      <c r="BK138" s="216">
        <f>BK139</f>
        <v>0</v>
      </c>
    </row>
    <row r="139" s="2" customFormat="1" ht="21.75" customHeight="1">
      <c r="A139" s="39"/>
      <c r="B139" s="40"/>
      <c r="C139" s="219" t="s">
        <v>160</v>
      </c>
      <c r="D139" s="219" t="s">
        <v>119</v>
      </c>
      <c r="E139" s="220" t="s">
        <v>412</v>
      </c>
      <c r="F139" s="221" t="s">
        <v>413</v>
      </c>
      <c r="G139" s="222" t="s">
        <v>414</v>
      </c>
      <c r="H139" s="223">
        <v>1</v>
      </c>
      <c r="I139" s="224"/>
      <c r="J139" s="225">
        <f>ROUND(I139*H139,2)</f>
        <v>0</v>
      </c>
      <c r="K139" s="221" t="s">
        <v>123</v>
      </c>
      <c r="L139" s="45"/>
      <c r="M139" s="226" t="s">
        <v>1</v>
      </c>
      <c r="N139" s="227" t="s">
        <v>40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387</v>
      </c>
      <c r="AT139" s="230" t="s">
        <v>119</v>
      </c>
      <c r="AU139" s="230" t="s">
        <v>85</v>
      </c>
      <c r="AY139" s="18" t="s">
        <v>117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83</v>
      </c>
      <c r="BK139" s="231">
        <f>ROUND(I139*H139,2)</f>
        <v>0</v>
      </c>
      <c r="BL139" s="18" t="s">
        <v>387</v>
      </c>
      <c r="BM139" s="230" t="s">
        <v>415</v>
      </c>
    </row>
    <row r="140" s="12" customFormat="1" ht="22.8" customHeight="1">
      <c r="A140" s="12"/>
      <c r="B140" s="203"/>
      <c r="C140" s="204"/>
      <c r="D140" s="205" t="s">
        <v>74</v>
      </c>
      <c r="E140" s="217" t="s">
        <v>416</v>
      </c>
      <c r="F140" s="217" t="s">
        <v>417</v>
      </c>
      <c r="G140" s="204"/>
      <c r="H140" s="204"/>
      <c r="I140" s="207"/>
      <c r="J140" s="218">
        <f>BK140</f>
        <v>0</v>
      </c>
      <c r="K140" s="204"/>
      <c r="L140" s="209"/>
      <c r="M140" s="210"/>
      <c r="N140" s="211"/>
      <c r="O140" s="211"/>
      <c r="P140" s="212">
        <f>SUM(P141:P144)</f>
        <v>0</v>
      </c>
      <c r="Q140" s="211"/>
      <c r="R140" s="212">
        <f>SUM(R141:R144)</f>
        <v>0</v>
      </c>
      <c r="S140" s="211"/>
      <c r="T140" s="213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4" t="s">
        <v>151</v>
      </c>
      <c r="AT140" s="215" t="s">
        <v>74</v>
      </c>
      <c r="AU140" s="215" t="s">
        <v>83</v>
      </c>
      <c r="AY140" s="214" t="s">
        <v>117</v>
      </c>
      <c r="BK140" s="216">
        <f>SUM(BK141:BK144)</f>
        <v>0</v>
      </c>
    </row>
    <row r="141" s="2" customFormat="1" ht="24.15" customHeight="1">
      <c r="A141" s="39"/>
      <c r="B141" s="40"/>
      <c r="C141" s="219" t="s">
        <v>173</v>
      </c>
      <c r="D141" s="219" t="s">
        <v>119</v>
      </c>
      <c r="E141" s="220" t="s">
        <v>418</v>
      </c>
      <c r="F141" s="221" t="s">
        <v>419</v>
      </c>
      <c r="G141" s="222" t="s">
        <v>386</v>
      </c>
      <c r="H141" s="223">
        <v>1</v>
      </c>
      <c r="I141" s="224"/>
      <c r="J141" s="225">
        <f>ROUND(I141*H141,2)</f>
        <v>0</v>
      </c>
      <c r="K141" s="221" t="s">
        <v>123</v>
      </c>
      <c r="L141" s="45"/>
      <c r="M141" s="226" t="s">
        <v>1</v>
      </c>
      <c r="N141" s="227" t="s">
        <v>40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387</v>
      </c>
      <c r="AT141" s="230" t="s">
        <v>119</v>
      </c>
      <c r="AU141" s="230" t="s">
        <v>85</v>
      </c>
      <c r="AY141" s="18" t="s">
        <v>117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83</v>
      </c>
      <c r="BK141" s="231">
        <f>ROUND(I141*H141,2)</f>
        <v>0</v>
      </c>
      <c r="BL141" s="18" t="s">
        <v>387</v>
      </c>
      <c r="BM141" s="230" t="s">
        <v>420</v>
      </c>
    </row>
    <row r="142" s="2" customFormat="1">
      <c r="A142" s="39"/>
      <c r="B142" s="40"/>
      <c r="C142" s="41"/>
      <c r="D142" s="232" t="s">
        <v>126</v>
      </c>
      <c r="E142" s="41"/>
      <c r="F142" s="233" t="s">
        <v>421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126</v>
      </c>
      <c r="AU142" s="18" t="s">
        <v>85</v>
      </c>
    </row>
    <row r="143" s="2" customFormat="1" ht="24.15" customHeight="1">
      <c r="A143" s="39"/>
      <c r="B143" s="40"/>
      <c r="C143" s="219" t="s">
        <v>178</v>
      </c>
      <c r="D143" s="219" t="s">
        <v>119</v>
      </c>
      <c r="E143" s="220" t="s">
        <v>422</v>
      </c>
      <c r="F143" s="221" t="s">
        <v>423</v>
      </c>
      <c r="G143" s="222" t="s">
        <v>386</v>
      </c>
      <c r="H143" s="223">
        <v>1</v>
      </c>
      <c r="I143" s="224"/>
      <c r="J143" s="225">
        <f>ROUND(I143*H143,2)</f>
        <v>0</v>
      </c>
      <c r="K143" s="221" t="s">
        <v>123</v>
      </c>
      <c r="L143" s="45"/>
      <c r="M143" s="226" t="s">
        <v>1</v>
      </c>
      <c r="N143" s="227" t="s">
        <v>40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387</v>
      </c>
      <c r="AT143" s="230" t="s">
        <v>119</v>
      </c>
      <c r="AU143" s="230" t="s">
        <v>85</v>
      </c>
      <c r="AY143" s="18" t="s">
        <v>117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83</v>
      </c>
      <c r="BK143" s="231">
        <f>ROUND(I143*H143,2)</f>
        <v>0</v>
      </c>
      <c r="BL143" s="18" t="s">
        <v>387</v>
      </c>
      <c r="BM143" s="230" t="s">
        <v>424</v>
      </c>
    </row>
    <row r="144" s="2" customFormat="1">
      <c r="A144" s="39"/>
      <c r="B144" s="40"/>
      <c r="C144" s="41"/>
      <c r="D144" s="232" t="s">
        <v>126</v>
      </c>
      <c r="E144" s="41"/>
      <c r="F144" s="233" t="s">
        <v>425</v>
      </c>
      <c r="G144" s="41"/>
      <c r="H144" s="41"/>
      <c r="I144" s="234"/>
      <c r="J144" s="41"/>
      <c r="K144" s="41"/>
      <c r="L144" s="45"/>
      <c r="M144" s="295"/>
      <c r="N144" s="296"/>
      <c r="O144" s="292"/>
      <c r="P144" s="292"/>
      <c r="Q144" s="292"/>
      <c r="R144" s="292"/>
      <c r="S144" s="292"/>
      <c r="T144" s="297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126</v>
      </c>
      <c r="AU144" s="18" t="s">
        <v>85</v>
      </c>
    </row>
    <row r="145" s="2" customFormat="1" ht="6.96" customHeight="1">
      <c r="A145" s="39"/>
      <c r="B145" s="67"/>
      <c r="C145" s="68"/>
      <c r="D145" s="68"/>
      <c r="E145" s="68"/>
      <c r="F145" s="68"/>
      <c r="G145" s="68"/>
      <c r="H145" s="68"/>
      <c r="I145" s="68"/>
      <c r="J145" s="68"/>
      <c r="K145" s="68"/>
      <c r="L145" s="45"/>
      <c r="M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</sheetData>
  <sheetProtection sheet="1" autoFilter="0" formatColumns="0" formatRows="0" objects="1" scenarios="1" spinCount="100000" saltValue="EY6MdBgzvEROoYYdr2YO4DGIre/ddowYuwnIoll5+uAX56+Lv7uKcz2aHLt21kZcLjbKrqRkIwb3rUq1daY3WA==" hashValue="cZNuEr/yDZrR31bpLyxq6XastTrGfS1GiCnRer3n6Uzhl6sjTM5KaMSLToGIT3vL3qDhUGh3pc84gwxjSew1Rw==" algorithmName="SHA-512" password="CC35"/>
  <autoFilter ref="C122:K144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Skalnik</dc:creator>
  <cp:lastModifiedBy>Skalnik</cp:lastModifiedBy>
  <dcterms:created xsi:type="dcterms:W3CDTF">2023-08-24T07:32:45Z</dcterms:created>
  <dcterms:modified xsi:type="dcterms:W3CDTF">2023-08-24T07:32:49Z</dcterms:modified>
</cp:coreProperties>
</file>